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360" windowHeight="6720"/>
  </bookViews>
  <sheets>
    <sheet name="نتيجة نصف العام" sheetId="1" r:id="rId1"/>
  </sheets>
  <externalReferences>
    <externalReference r:id="rId2"/>
    <externalReference r:id="rId3"/>
  </externalReferences>
  <definedNames>
    <definedName name="_xlnm._FilterDatabase" localSheetId="0" hidden="1">'نتيجة نصف العام'!$A$1:$L$93</definedName>
    <definedName name="_xlnm.Print_Titles" localSheetId="0">'نتيجة نصف العام'!$1:$3</definedName>
    <definedName name="اسم">'[1]كشف الدرجات'!$D$8:$D$30</definedName>
    <definedName name="مجموع">'[1]كشف الدرجات'!$N$8:$N$30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98" i="1"/>
  <c r="N6" a="1"/>
  <c r="N6" s="1"/>
  <c r="N7" a="1"/>
  <c r="N7" s="1"/>
  <c r="N8" a="1"/>
  <c r="N8" s="1"/>
  <c r="N9" a="1"/>
  <c r="N9" s="1"/>
  <c r="N10" a="1"/>
  <c r="N10" s="1"/>
  <c r="N11" a="1"/>
  <c r="N11" s="1"/>
  <c r="N12" a="1"/>
  <c r="N12" s="1"/>
  <c r="N13" a="1"/>
  <c r="N13" s="1"/>
  <c r="N14" a="1"/>
  <c r="N14" s="1"/>
  <c r="N15" a="1"/>
  <c r="N15" s="1"/>
  <c r="N16" a="1"/>
  <c r="N16" s="1"/>
  <c r="N17" a="1"/>
  <c r="N17" s="1"/>
  <c r="N18" a="1"/>
  <c r="N18" s="1"/>
  <c r="N19" a="1"/>
  <c r="N19" s="1"/>
  <c r="N20" a="1"/>
  <c r="N20" s="1"/>
  <c r="N21" a="1"/>
  <c r="N21" s="1"/>
  <c r="N22" a="1"/>
  <c r="N22" s="1"/>
  <c r="N23" a="1"/>
  <c r="N23" s="1"/>
  <c r="N24" a="1"/>
  <c r="N24" s="1"/>
  <c r="N25" a="1"/>
  <c r="N25" s="1"/>
  <c r="N26" a="1"/>
  <c r="N26" s="1"/>
  <c r="N27" a="1"/>
  <c r="N27" s="1"/>
  <c r="N28" a="1"/>
  <c r="N28" s="1"/>
  <c r="N29" a="1"/>
  <c r="N29" s="1"/>
  <c r="N30" a="1"/>
  <c r="N30" s="1"/>
  <c r="N31" a="1"/>
  <c r="N31" s="1"/>
  <c r="N32" a="1"/>
  <c r="N32" s="1"/>
  <c r="N33" a="1"/>
  <c r="N33" s="1"/>
  <c r="N34" a="1"/>
  <c r="N34" s="1"/>
  <c r="N35" a="1"/>
  <c r="N35" s="1"/>
  <c r="N36" a="1"/>
  <c r="N36" s="1"/>
  <c r="N37" a="1"/>
  <c r="N37" s="1"/>
  <c r="N38" a="1"/>
  <c r="N38" s="1"/>
  <c r="N39" a="1"/>
  <c r="N39" s="1"/>
  <c r="N40" a="1"/>
  <c r="N40" s="1"/>
  <c r="N41" a="1"/>
  <c r="N41" s="1"/>
  <c r="N42" a="1"/>
  <c r="N42" s="1"/>
  <c r="N43" a="1"/>
  <c r="N43" s="1"/>
  <c r="N44" a="1"/>
  <c r="N44" s="1"/>
  <c r="N45" a="1"/>
  <c r="N45" s="1"/>
  <c r="N46" a="1"/>
  <c r="N46" s="1"/>
  <c r="N47" a="1"/>
  <c r="N47" s="1"/>
  <c r="N48" a="1"/>
  <c r="N48" s="1"/>
  <c r="N49" a="1"/>
  <c r="N49" s="1"/>
  <c r="N50" a="1"/>
  <c r="N50" s="1"/>
  <c r="N51" a="1"/>
  <c r="N51" s="1"/>
  <c r="N52" a="1"/>
  <c r="N52" s="1"/>
  <c r="N53" a="1"/>
  <c r="N53" s="1"/>
  <c r="N54" a="1"/>
  <c r="N54" s="1"/>
  <c r="N55" a="1"/>
  <c r="N55" s="1"/>
  <c r="N56" a="1"/>
  <c r="N56" s="1"/>
  <c r="N57" a="1"/>
  <c r="N57" s="1"/>
  <c r="N58" a="1"/>
  <c r="N58" s="1"/>
  <c r="N59" a="1"/>
  <c r="N59" s="1"/>
  <c r="N60" a="1"/>
  <c r="N60" s="1"/>
  <c r="N61" a="1"/>
  <c r="N61" s="1"/>
  <c r="N62" a="1"/>
  <c r="N62" s="1"/>
  <c r="N63" a="1"/>
  <c r="N63" s="1"/>
  <c r="N64" a="1"/>
  <c r="N64" s="1"/>
  <c r="N65" a="1"/>
  <c r="N65" s="1"/>
  <c r="N66" a="1"/>
  <c r="N66" s="1"/>
  <c r="N67" a="1"/>
  <c r="N67" s="1"/>
  <c r="N68" a="1"/>
  <c r="N68" s="1"/>
  <c r="N69" a="1"/>
  <c r="N69" s="1"/>
  <c r="N70" a="1"/>
  <c r="N70" s="1"/>
  <c r="N71" a="1"/>
  <c r="N71" s="1"/>
  <c r="N72" a="1"/>
  <c r="N72" s="1"/>
  <c r="N73" a="1"/>
  <c r="N73" s="1"/>
  <c r="N74" a="1"/>
  <c r="N74" s="1"/>
  <c r="N75" a="1"/>
  <c r="N75" s="1"/>
  <c r="N76" a="1"/>
  <c r="N76" s="1"/>
  <c r="N77" a="1"/>
  <c r="N77" s="1"/>
  <c r="N78" a="1"/>
  <c r="N78" s="1"/>
  <c r="N79" a="1"/>
  <c r="N79" s="1"/>
  <c r="N80" a="1"/>
  <c r="N80" s="1"/>
  <c r="N81" a="1"/>
  <c r="N81" s="1"/>
  <c r="N82" a="1"/>
  <c r="N82" s="1"/>
  <c r="N83" a="1"/>
  <c r="N83" s="1"/>
  <c r="N84" a="1"/>
  <c r="N84" s="1"/>
  <c r="N85" a="1"/>
  <c r="N85" s="1"/>
  <c r="N86" a="1"/>
  <c r="N86" s="1"/>
  <c r="N87" a="1"/>
  <c r="N87" s="1"/>
  <c r="N88" a="1"/>
  <c r="N88" s="1"/>
  <c r="N89" a="1"/>
  <c r="N89" s="1"/>
  <c r="N90" a="1"/>
  <c r="N90" s="1"/>
  <c r="N91" a="1"/>
  <c r="N91" s="1"/>
  <c r="N92" a="1"/>
  <c r="N92" s="1"/>
  <c r="N93" a="1"/>
  <c r="N93" s="1"/>
  <c r="N94" a="1"/>
  <c r="N94" s="1"/>
  <c r="N95" a="1"/>
  <c r="N95" s="1"/>
  <c r="N96" a="1"/>
  <c r="N96" s="1"/>
  <c r="N97" a="1"/>
  <c r="N97" s="1"/>
  <c r="N98" a="1"/>
  <c r="N98" s="1"/>
  <c r="N99" a="1"/>
  <c r="N99" s="1"/>
  <c r="N100" a="1"/>
  <c r="N100" s="1"/>
  <c r="N101" a="1"/>
  <c r="N101" s="1"/>
  <c r="N102" a="1"/>
  <c r="N102" s="1"/>
  <c r="N103" a="1"/>
  <c r="N103" s="1"/>
  <c r="N104" a="1"/>
  <c r="N104" s="1"/>
  <c r="N105" a="1"/>
  <c r="N105" s="1"/>
  <c r="N106" a="1"/>
  <c r="N106" s="1"/>
  <c r="N107" a="1"/>
  <c r="N107" s="1"/>
  <c r="N108" a="1"/>
  <c r="N108" s="1"/>
  <c r="N109" a="1"/>
  <c r="N109" s="1"/>
  <c r="N110" a="1"/>
  <c r="N110" s="1"/>
  <c r="N111" a="1"/>
  <c r="N111" s="1"/>
  <c r="N112" a="1"/>
  <c r="N112" s="1"/>
  <c r="N113" a="1"/>
  <c r="N113" s="1"/>
  <c r="N114" a="1"/>
  <c r="N114" s="1"/>
  <c r="N115" a="1"/>
  <c r="N115" s="1"/>
  <c r="N116" a="1"/>
  <c r="N116" s="1"/>
  <c r="N117" a="1"/>
  <c r="N117" s="1"/>
  <c r="N118" a="1"/>
  <c r="N118" s="1"/>
  <c r="N119" a="1"/>
  <c r="N119" s="1"/>
  <c r="N120" a="1"/>
  <c r="N120" s="1"/>
  <c r="N121" a="1"/>
  <c r="N121" s="1"/>
  <c r="N122" a="1"/>
  <c r="N122" s="1"/>
  <c r="N123" a="1"/>
  <c r="N123" s="1"/>
  <c r="N124" a="1"/>
  <c r="N124" s="1"/>
  <c r="N125" a="1"/>
  <c r="N125" s="1"/>
  <c r="N126" a="1"/>
  <c r="N126" s="1"/>
  <c r="N127" a="1"/>
  <c r="N127" s="1"/>
  <c r="N128" a="1"/>
  <c r="N128" s="1"/>
  <c r="N129" a="1"/>
  <c r="N129" s="1"/>
  <c r="N5" a="1"/>
  <c r="N5" s="1"/>
  <c r="O17"/>
  <c r="O46"/>
  <c r="O7"/>
  <c r="L11" l="1"/>
  <c r="K11"/>
  <c r="J11"/>
  <c r="I11"/>
  <c r="H11"/>
  <c r="G11"/>
  <c r="F11"/>
  <c r="E11"/>
  <c r="D11"/>
  <c r="C11"/>
  <c r="B11"/>
  <c r="L39"/>
  <c r="K39"/>
  <c r="J39"/>
  <c r="I39"/>
  <c r="H39"/>
  <c r="G39"/>
  <c r="F39"/>
  <c r="E39"/>
  <c r="D39"/>
  <c r="C39"/>
  <c r="B39"/>
  <c r="L10"/>
  <c r="K10"/>
  <c r="J10"/>
  <c r="I10"/>
  <c r="H10"/>
  <c r="G10"/>
  <c r="F10"/>
  <c r="E10"/>
  <c r="D10"/>
  <c r="C10"/>
  <c r="B10"/>
  <c r="L53"/>
  <c r="K53"/>
  <c r="J53"/>
  <c r="I53"/>
  <c r="H53"/>
  <c r="G53"/>
  <c r="F53"/>
  <c r="E53"/>
  <c r="D53"/>
  <c r="C53"/>
  <c r="B53"/>
  <c r="L116"/>
  <c r="K116"/>
  <c r="J116"/>
  <c r="I116"/>
  <c r="H116"/>
  <c r="G116"/>
  <c r="F116"/>
  <c r="E116"/>
  <c r="D116"/>
  <c r="C116"/>
  <c r="B116"/>
  <c r="L86"/>
  <c r="K86"/>
  <c r="J86"/>
  <c r="I86"/>
  <c r="H86"/>
  <c r="G86"/>
  <c r="F86"/>
  <c r="E86"/>
  <c r="D86"/>
  <c r="C86"/>
  <c r="B86"/>
  <c r="L62"/>
  <c r="K62"/>
  <c r="J62"/>
  <c r="I62"/>
  <c r="H62"/>
  <c r="G62"/>
  <c r="F62"/>
  <c r="E62"/>
  <c r="D62"/>
  <c r="C62"/>
  <c r="B62"/>
  <c r="L48"/>
  <c r="K48"/>
  <c r="J48"/>
  <c r="I48"/>
  <c r="H48"/>
  <c r="G48"/>
  <c r="F48"/>
  <c r="E48"/>
  <c r="D48"/>
  <c r="C48"/>
  <c r="B48"/>
  <c r="L58"/>
  <c r="K58"/>
  <c r="J58"/>
  <c r="I58"/>
  <c r="H58"/>
  <c r="G58"/>
  <c r="F58"/>
  <c r="E58"/>
  <c r="D58"/>
  <c r="C58"/>
  <c r="B58"/>
  <c r="L9"/>
  <c r="K9"/>
  <c r="J9"/>
  <c r="I9"/>
  <c r="H9"/>
  <c r="G9"/>
  <c r="F9"/>
  <c r="E9"/>
  <c r="D9"/>
  <c r="C9"/>
  <c r="B9"/>
  <c r="L101"/>
  <c r="K101"/>
  <c r="J101"/>
  <c r="I101"/>
  <c r="H101"/>
  <c r="G101"/>
  <c r="F101"/>
  <c r="E101"/>
  <c r="D101"/>
  <c r="C101"/>
  <c r="B101"/>
  <c r="L32"/>
  <c r="K32"/>
  <c r="J32"/>
  <c r="I32"/>
  <c r="H32"/>
  <c r="G32"/>
  <c r="F32"/>
  <c r="E32"/>
  <c r="D32"/>
  <c r="C32"/>
  <c r="B32"/>
  <c r="L22"/>
  <c r="K22"/>
  <c r="J22"/>
  <c r="I22"/>
  <c r="H22"/>
  <c r="G22"/>
  <c r="F22"/>
  <c r="E22"/>
  <c r="D22"/>
  <c r="C22"/>
  <c r="B22"/>
  <c r="L78"/>
  <c r="K78"/>
  <c r="J78"/>
  <c r="I78"/>
  <c r="H78"/>
  <c r="G78"/>
  <c r="F78"/>
  <c r="E78"/>
  <c r="D78"/>
  <c r="C78"/>
  <c r="B78"/>
  <c r="L103"/>
  <c r="K103"/>
  <c r="J103"/>
  <c r="I103"/>
  <c r="H103"/>
  <c r="G103"/>
  <c r="F103"/>
  <c r="E103"/>
  <c r="D103"/>
  <c r="C103"/>
  <c r="B103"/>
  <c r="L42"/>
  <c r="K42"/>
  <c r="J42"/>
  <c r="I42"/>
  <c r="H42"/>
  <c r="G42"/>
  <c r="F42"/>
  <c r="E42"/>
  <c r="D42"/>
  <c r="C42"/>
  <c r="B42"/>
  <c r="L115"/>
  <c r="K115"/>
  <c r="J115"/>
  <c r="I115"/>
  <c r="H115"/>
  <c r="G115"/>
  <c r="F115"/>
  <c r="E115"/>
  <c r="D115"/>
  <c r="C115"/>
  <c r="B115"/>
  <c r="L29"/>
  <c r="K29"/>
  <c r="J29"/>
  <c r="I29"/>
  <c r="H29"/>
  <c r="G29"/>
  <c r="F29"/>
  <c r="E29"/>
  <c r="D29"/>
  <c r="C29"/>
  <c r="B29"/>
  <c r="L92"/>
  <c r="K92"/>
  <c r="J92"/>
  <c r="I92"/>
  <c r="H92"/>
  <c r="G92"/>
  <c r="F92"/>
  <c r="E92"/>
  <c r="D92"/>
  <c r="C92"/>
  <c r="B92"/>
  <c r="L123"/>
  <c r="K123"/>
  <c r="J123"/>
  <c r="I123"/>
  <c r="H123"/>
  <c r="G123"/>
  <c r="F123"/>
  <c r="E123"/>
  <c r="D123"/>
  <c r="C123"/>
  <c r="B123"/>
  <c r="L21"/>
  <c r="K21"/>
  <c r="J21"/>
  <c r="I21"/>
  <c r="H21"/>
  <c r="G21"/>
  <c r="F21"/>
  <c r="E21"/>
  <c r="D21"/>
  <c r="C21"/>
  <c r="B21"/>
  <c r="L119"/>
  <c r="K119"/>
  <c r="J119"/>
  <c r="I119"/>
  <c r="H119"/>
  <c r="G119"/>
  <c r="F119"/>
  <c r="E119"/>
  <c r="D119"/>
  <c r="C119"/>
  <c r="B119"/>
  <c r="L57"/>
  <c r="K57"/>
  <c r="J57"/>
  <c r="I57"/>
  <c r="H57"/>
  <c r="G57"/>
  <c r="F57"/>
  <c r="E57"/>
  <c r="D57"/>
  <c r="C57"/>
  <c r="B57"/>
  <c r="L41"/>
  <c r="K41"/>
  <c r="J41"/>
  <c r="I41"/>
  <c r="H41"/>
  <c r="G41"/>
  <c r="F41"/>
  <c r="E41"/>
  <c r="D41"/>
  <c r="C41"/>
  <c r="B41"/>
  <c r="L13"/>
  <c r="K13"/>
  <c r="J13"/>
  <c r="I13"/>
  <c r="H13"/>
  <c r="G13"/>
  <c r="F13"/>
  <c r="E13"/>
  <c r="D13"/>
  <c r="C13"/>
  <c r="B13"/>
  <c r="L47"/>
  <c r="K47"/>
  <c r="J47"/>
  <c r="I47"/>
  <c r="H47"/>
  <c r="G47"/>
  <c r="F47"/>
  <c r="E47"/>
  <c r="D47"/>
  <c r="C47"/>
  <c r="B47"/>
  <c r="L46"/>
  <c r="K46"/>
  <c r="J46"/>
  <c r="I46"/>
  <c r="H46"/>
  <c r="G46"/>
  <c r="F46"/>
  <c r="E46"/>
  <c r="D46"/>
  <c r="C46"/>
  <c r="B46"/>
  <c r="L83"/>
  <c r="K83"/>
  <c r="J83"/>
  <c r="I83"/>
  <c r="H83"/>
  <c r="G83"/>
  <c r="F83"/>
  <c r="E83"/>
  <c r="D83"/>
  <c r="C83"/>
  <c r="B83"/>
  <c r="L71"/>
  <c r="K71"/>
  <c r="J71"/>
  <c r="I71"/>
  <c r="H71"/>
  <c r="G71"/>
  <c r="F71"/>
  <c r="E71"/>
  <c r="D71"/>
  <c r="C71"/>
  <c r="B71"/>
  <c r="L88"/>
  <c r="K88"/>
  <c r="J88"/>
  <c r="I88"/>
  <c r="H88"/>
  <c r="G88"/>
  <c r="F88"/>
  <c r="E88"/>
  <c r="D88"/>
  <c r="C88"/>
  <c r="B88"/>
  <c r="L77"/>
  <c r="K77"/>
  <c r="J77"/>
  <c r="I77"/>
  <c r="H77"/>
  <c r="G77"/>
  <c r="F77"/>
  <c r="E77"/>
  <c r="D77"/>
  <c r="C77"/>
  <c r="B77"/>
  <c r="L109"/>
  <c r="K109"/>
  <c r="J109"/>
  <c r="I109"/>
  <c r="H109"/>
  <c r="G109"/>
  <c r="F109"/>
  <c r="E109"/>
  <c r="D109"/>
  <c r="C109"/>
  <c r="B109"/>
  <c r="L64"/>
  <c r="K64"/>
  <c r="J64"/>
  <c r="I64"/>
  <c r="H64"/>
  <c r="G64"/>
  <c r="F64"/>
  <c r="E64"/>
  <c r="D64"/>
  <c r="C64"/>
  <c r="O64" s="1"/>
  <c r="B64"/>
  <c r="L100"/>
  <c r="K100"/>
  <c r="J100"/>
  <c r="I100"/>
  <c r="H100"/>
  <c r="G100"/>
  <c r="F100"/>
  <c r="E100"/>
  <c r="D100"/>
  <c r="C100"/>
  <c r="B100"/>
  <c r="L107"/>
  <c r="K107"/>
  <c r="J107"/>
  <c r="I107"/>
  <c r="H107"/>
  <c r="G107"/>
  <c r="F107"/>
  <c r="E107"/>
  <c r="D107"/>
  <c r="C107"/>
  <c r="O107" s="1"/>
  <c r="B107"/>
  <c r="L12"/>
  <c r="K12"/>
  <c r="J12"/>
  <c r="I12"/>
  <c r="H12"/>
  <c r="G12"/>
  <c r="F12"/>
  <c r="E12"/>
  <c r="D12"/>
  <c r="C12"/>
  <c r="B12"/>
  <c r="L73"/>
  <c r="K73"/>
  <c r="J73"/>
  <c r="I73"/>
  <c r="H73"/>
  <c r="G73"/>
  <c r="F73"/>
  <c r="E73"/>
  <c r="D73"/>
  <c r="C73"/>
  <c r="O73" s="1"/>
  <c r="B73"/>
  <c r="L34"/>
  <c r="K34"/>
  <c r="J34"/>
  <c r="I34"/>
  <c r="H34"/>
  <c r="G34"/>
  <c r="F34"/>
  <c r="E34"/>
  <c r="D34"/>
  <c r="C34"/>
  <c r="B34"/>
  <c r="L20"/>
  <c r="K20"/>
  <c r="J20"/>
  <c r="I20"/>
  <c r="H20"/>
  <c r="G20"/>
  <c r="F20"/>
  <c r="E20"/>
  <c r="D20"/>
  <c r="C20"/>
  <c r="O20" s="1"/>
  <c r="B20"/>
  <c r="L27"/>
  <c r="K27"/>
  <c r="J27"/>
  <c r="I27"/>
  <c r="H27"/>
  <c r="G27"/>
  <c r="F27"/>
  <c r="E27"/>
  <c r="D27"/>
  <c r="C27"/>
  <c r="B27"/>
  <c r="L38"/>
  <c r="K38"/>
  <c r="J38"/>
  <c r="I38"/>
  <c r="H38"/>
  <c r="G38"/>
  <c r="F38"/>
  <c r="E38"/>
  <c r="D38"/>
  <c r="C38"/>
  <c r="O38" s="1"/>
  <c r="B38"/>
  <c r="L102"/>
  <c r="K102"/>
  <c r="J102"/>
  <c r="I102"/>
  <c r="H102"/>
  <c r="G102"/>
  <c r="F102"/>
  <c r="E102"/>
  <c r="D102"/>
  <c r="C102"/>
  <c r="B102"/>
  <c r="L97"/>
  <c r="K97"/>
  <c r="J97"/>
  <c r="I97"/>
  <c r="H97"/>
  <c r="G97"/>
  <c r="F97"/>
  <c r="E97"/>
  <c r="D97"/>
  <c r="C97"/>
  <c r="O97" s="1"/>
  <c r="B97"/>
  <c r="L76"/>
  <c r="K76"/>
  <c r="J76"/>
  <c r="I76"/>
  <c r="H76"/>
  <c r="G76"/>
  <c r="F76"/>
  <c r="E76"/>
  <c r="D76"/>
  <c r="C76"/>
  <c r="B76"/>
  <c r="L120"/>
  <c r="K120"/>
  <c r="J120"/>
  <c r="I120"/>
  <c r="H120"/>
  <c r="G120"/>
  <c r="F120"/>
  <c r="E120"/>
  <c r="D120"/>
  <c r="C120"/>
  <c r="O120" s="1"/>
  <c r="B120"/>
  <c r="L112"/>
  <c r="K112"/>
  <c r="J112"/>
  <c r="I112"/>
  <c r="H112"/>
  <c r="G112"/>
  <c r="F112"/>
  <c r="E112"/>
  <c r="D112"/>
  <c r="C112"/>
  <c r="B112"/>
  <c r="L28"/>
  <c r="K28"/>
  <c r="J28"/>
  <c r="I28"/>
  <c r="H28"/>
  <c r="G28"/>
  <c r="F28"/>
  <c r="E28"/>
  <c r="D28"/>
  <c r="C28"/>
  <c r="O28" s="1"/>
  <c r="B28"/>
  <c r="L37"/>
  <c r="K37"/>
  <c r="J37"/>
  <c r="I37"/>
  <c r="H37"/>
  <c r="G37"/>
  <c r="F37"/>
  <c r="E37"/>
  <c r="D37"/>
  <c r="C37"/>
  <c r="B37"/>
  <c r="L19"/>
  <c r="K19"/>
  <c r="J19"/>
  <c r="I19"/>
  <c r="H19"/>
  <c r="G19"/>
  <c r="F19"/>
  <c r="E19"/>
  <c r="D19"/>
  <c r="C19"/>
  <c r="O19" s="1"/>
  <c r="B19"/>
  <c r="L25"/>
  <c r="K25"/>
  <c r="J25"/>
  <c r="I25"/>
  <c r="H25"/>
  <c r="G25"/>
  <c r="F25"/>
  <c r="E25"/>
  <c r="D25"/>
  <c r="C25"/>
  <c r="B25"/>
  <c r="L14"/>
  <c r="K14"/>
  <c r="J14"/>
  <c r="I14"/>
  <c r="H14"/>
  <c r="G14"/>
  <c r="F14"/>
  <c r="E14"/>
  <c r="D14"/>
  <c r="C14"/>
  <c r="O14" s="1"/>
  <c r="B14"/>
  <c r="L8"/>
  <c r="K8"/>
  <c r="J8"/>
  <c r="I8"/>
  <c r="H8"/>
  <c r="G8"/>
  <c r="F8"/>
  <c r="E8"/>
  <c r="D8"/>
  <c r="C8"/>
  <c r="B8"/>
  <c r="L91"/>
  <c r="K91"/>
  <c r="J91"/>
  <c r="I91"/>
  <c r="H91"/>
  <c r="G91"/>
  <c r="F91"/>
  <c r="E91"/>
  <c r="D91"/>
  <c r="C91"/>
  <c r="O91" s="1"/>
  <c r="B91"/>
  <c r="L99"/>
  <c r="K99"/>
  <c r="J99"/>
  <c r="I99"/>
  <c r="H99"/>
  <c r="G99"/>
  <c r="F99"/>
  <c r="E99"/>
  <c r="D99"/>
  <c r="C99"/>
  <c r="B99"/>
  <c r="L61"/>
  <c r="K61"/>
  <c r="J61"/>
  <c r="I61"/>
  <c r="H61"/>
  <c r="G61"/>
  <c r="F61"/>
  <c r="E61"/>
  <c r="D61"/>
  <c r="C61"/>
  <c r="B61"/>
  <c r="L79"/>
  <c r="K79"/>
  <c r="J79"/>
  <c r="I79"/>
  <c r="H79"/>
  <c r="G79"/>
  <c r="F79"/>
  <c r="E79"/>
  <c r="D79"/>
  <c r="C79"/>
  <c r="B79"/>
  <c r="L106"/>
  <c r="K106"/>
  <c r="J106"/>
  <c r="I106"/>
  <c r="H106"/>
  <c r="G106"/>
  <c r="F106"/>
  <c r="E106"/>
  <c r="D106"/>
  <c r="C106"/>
  <c r="O106" s="1"/>
  <c r="B106"/>
  <c r="L72"/>
  <c r="K72"/>
  <c r="J72"/>
  <c r="I72"/>
  <c r="H72"/>
  <c r="G72"/>
  <c r="F72"/>
  <c r="E72"/>
  <c r="D72"/>
  <c r="C72"/>
  <c r="B72"/>
  <c r="L26"/>
  <c r="K26"/>
  <c r="J26"/>
  <c r="I26"/>
  <c r="H26"/>
  <c r="G26"/>
  <c r="F26"/>
  <c r="E26"/>
  <c r="D26"/>
  <c r="C26"/>
  <c r="B26"/>
  <c r="L24"/>
  <c r="K24"/>
  <c r="J24"/>
  <c r="I24"/>
  <c r="H24"/>
  <c r="G24"/>
  <c r="F24"/>
  <c r="E24"/>
  <c r="D24"/>
  <c r="C24"/>
  <c r="B24"/>
  <c r="L96"/>
  <c r="K96"/>
  <c r="J96"/>
  <c r="I96"/>
  <c r="H96"/>
  <c r="G96"/>
  <c r="F96"/>
  <c r="E96"/>
  <c r="D96"/>
  <c r="C96"/>
  <c r="O96" s="1"/>
  <c r="B96"/>
  <c r="L89"/>
  <c r="K89"/>
  <c r="J89"/>
  <c r="I89"/>
  <c r="H89"/>
  <c r="G89"/>
  <c r="F89"/>
  <c r="E89"/>
  <c r="D89"/>
  <c r="C89"/>
  <c r="B89"/>
  <c r="L94"/>
  <c r="K94"/>
  <c r="J94"/>
  <c r="I94"/>
  <c r="H94"/>
  <c r="G94"/>
  <c r="F94"/>
  <c r="E94"/>
  <c r="D94"/>
  <c r="C94"/>
  <c r="B94"/>
  <c r="L18"/>
  <c r="K18"/>
  <c r="J18"/>
  <c r="I18"/>
  <c r="H18"/>
  <c r="G18"/>
  <c r="F18"/>
  <c r="E18"/>
  <c r="D18"/>
  <c r="C18"/>
  <c r="B18"/>
  <c r="L81"/>
  <c r="K81"/>
  <c r="J81"/>
  <c r="I81"/>
  <c r="H81"/>
  <c r="G81"/>
  <c r="F81"/>
  <c r="E81"/>
  <c r="D81"/>
  <c r="C81"/>
  <c r="O81" s="1"/>
  <c r="B81"/>
  <c r="L128"/>
  <c r="K128"/>
  <c r="J128"/>
  <c r="I128"/>
  <c r="H128"/>
  <c r="G128"/>
  <c r="F128"/>
  <c r="E128"/>
  <c r="D128"/>
  <c r="C128"/>
  <c r="B128"/>
  <c r="L85"/>
  <c r="K85"/>
  <c r="J85"/>
  <c r="I85"/>
  <c r="H85"/>
  <c r="G85"/>
  <c r="F85"/>
  <c r="E85"/>
  <c r="D85"/>
  <c r="C85"/>
  <c r="B85"/>
  <c r="L44"/>
  <c r="K44"/>
  <c r="J44"/>
  <c r="I44"/>
  <c r="H44"/>
  <c r="G44"/>
  <c r="F44"/>
  <c r="E44"/>
  <c r="D44"/>
  <c r="C44"/>
  <c r="B44"/>
  <c r="L70"/>
  <c r="K70"/>
  <c r="J70"/>
  <c r="I70"/>
  <c r="H70"/>
  <c r="G70"/>
  <c r="F70"/>
  <c r="E70"/>
  <c r="D70"/>
  <c r="C70"/>
  <c r="O70" s="1"/>
  <c r="B70"/>
  <c r="L33"/>
  <c r="K33"/>
  <c r="J33"/>
  <c r="I33"/>
  <c r="H33"/>
  <c r="G33"/>
  <c r="F33"/>
  <c r="E33"/>
  <c r="D33"/>
  <c r="C33"/>
  <c r="B33"/>
  <c r="L75"/>
  <c r="K75"/>
  <c r="J75"/>
  <c r="I75"/>
  <c r="H75"/>
  <c r="G75"/>
  <c r="F75"/>
  <c r="E75"/>
  <c r="D75"/>
  <c r="C75"/>
  <c r="B75"/>
  <c r="L98"/>
  <c r="K98"/>
  <c r="J98"/>
  <c r="I98"/>
  <c r="H98"/>
  <c r="G98"/>
  <c r="F98"/>
  <c r="E98"/>
  <c r="D98"/>
  <c r="C98"/>
  <c r="B98"/>
  <c r="L17"/>
  <c r="K17"/>
  <c r="J17"/>
  <c r="I17"/>
  <c r="H17"/>
  <c r="G17"/>
  <c r="F17"/>
  <c r="E17"/>
  <c r="D17"/>
  <c r="C17"/>
  <c r="B17"/>
  <c r="L68"/>
  <c r="K68"/>
  <c r="J68"/>
  <c r="I68"/>
  <c r="H68"/>
  <c r="G68"/>
  <c r="F68"/>
  <c r="E68"/>
  <c r="D68"/>
  <c r="C68"/>
  <c r="B68"/>
  <c r="L105"/>
  <c r="K105"/>
  <c r="J105"/>
  <c r="I105"/>
  <c r="H105"/>
  <c r="G105"/>
  <c r="F105"/>
  <c r="E105"/>
  <c r="D105"/>
  <c r="C105"/>
  <c r="B105"/>
  <c r="L59"/>
  <c r="K59"/>
  <c r="J59"/>
  <c r="I59"/>
  <c r="H59"/>
  <c r="G59"/>
  <c r="F59"/>
  <c r="E59"/>
  <c r="D59"/>
  <c r="C59"/>
  <c r="B59"/>
  <c r="L16"/>
  <c r="K16"/>
  <c r="J16"/>
  <c r="I16"/>
  <c r="H16"/>
  <c r="G16"/>
  <c r="F16"/>
  <c r="E16"/>
  <c r="D16"/>
  <c r="C16"/>
  <c r="O16" s="1"/>
  <c r="B16"/>
  <c r="L52"/>
  <c r="K52"/>
  <c r="J52"/>
  <c r="I52"/>
  <c r="H52"/>
  <c r="G52"/>
  <c r="F52"/>
  <c r="E52"/>
  <c r="D52"/>
  <c r="C52"/>
  <c r="B52"/>
  <c r="L93"/>
  <c r="K93"/>
  <c r="J93"/>
  <c r="I93"/>
  <c r="H93"/>
  <c r="G93"/>
  <c r="F93"/>
  <c r="E93"/>
  <c r="D93"/>
  <c r="C93"/>
  <c r="B93"/>
  <c r="L110"/>
  <c r="K110"/>
  <c r="J110"/>
  <c r="I110"/>
  <c r="H110"/>
  <c r="G110"/>
  <c r="F110"/>
  <c r="E110"/>
  <c r="D110"/>
  <c r="C110"/>
  <c r="B110"/>
  <c r="L122"/>
  <c r="K122"/>
  <c r="J122"/>
  <c r="I122"/>
  <c r="H122"/>
  <c r="G122"/>
  <c r="F122"/>
  <c r="E122"/>
  <c r="D122"/>
  <c r="C122"/>
  <c r="O122" s="1"/>
  <c r="B122"/>
  <c r="L15"/>
  <c r="K15"/>
  <c r="J15"/>
  <c r="I15"/>
  <c r="H15"/>
  <c r="G15"/>
  <c r="F15"/>
  <c r="E15"/>
  <c r="D15"/>
  <c r="C15"/>
  <c r="B15"/>
  <c r="L31"/>
  <c r="K31"/>
  <c r="J31"/>
  <c r="I31"/>
  <c r="H31"/>
  <c r="G31"/>
  <c r="F31"/>
  <c r="E31"/>
  <c r="D31"/>
  <c r="C31"/>
  <c r="B31"/>
  <c r="L82"/>
  <c r="K82"/>
  <c r="J82"/>
  <c r="I82"/>
  <c r="H82"/>
  <c r="G82"/>
  <c r="F82"/>
  <c r="E82"/>
  <c r="D82"/>
  <c r="C82"/>
  <c r="B82"/>
  <c r="L87"/>
  <c r="K87"/>
  <c r="J87"/>
  <c r="I87"/>
  <c r="H87"/>
  <c r="G87"/>
  <c r="F87"/>
  <c r="E87"/>
  <c r="D87"/>
  <c r="C87"/>
  <c r="O87" s="1"/>
  <c r="B87"/>
  <c r="L74"/>
  <c r="K74"/>
  <c r="J74"/>
  <c r="I74"/>
  <c r="H74"/>
  <c r="G74"/>
  <c r="F74"/>
  <c r="E74"/>
  <c r="D74"/>
  <c r="C74"/>
  <c r="B74"/>
  <c r="L51"/>
  <c r="K51"/>
  <c r="J51"/>
  <c r="I51"/>
  <c r="H51"/>
  <c r="G51"/>
  <c r="F51"/>
  <c r="E51"/>
  <c r="D51"/>
  <c r="C51"/>
  <c r="B51"/>
  <c r="L117"/>
  <c r="K117"/>
  <c r="J117"/>
  <c r="I117"/>
  <c r="H117"/>
  <c r="G117"/>
  <c r="F117"/>
  <c r="E117"/>
  <c r="D117"/>
  <c r="C117"/>
  <c r="B117"/>
  <c r="L55"/>
  <c r="K55"/>
  <c r="J55"/>
  <c r="I55"/>
  <c r="H55"/>
  <c r="G55"/>
  <c r="F55"/>
  <c r="E55"/>
  <c r="D55"/>
  <c r="C55"/>
  <c r="O55" s="1"/>
  <c r="B55"/>
  <c r="L6"/>
  <c r="K6"/>
  <c r="J6"/>
  <c r="I6"/>
  <c r="H6"/>
  <c r="G6"/>
  <c r="F6"/>
  <c r="E6"/>
  <c r="D6"/>
  <c r="C6"/>
  <c r="B6"/>
  <c r="L5"/>
  <c r="K5"/>
  <c r="J5"/>
  <c r="I5"/>
  <c r="H5"/>
  <c r="G5"/>
  <c r="F5"/>
  <c r="E5"/>
  <c r="D5"/>
  <c r="C5"/>
  <c r="O5" s="1"/>
  <c r="B5"/>
  <c r="B7"/>
  <c r="L80"/>
  <c r="K80"/>
  <c r="J80"/>
  <c r="I80"/>
  <c r="H80"/>
  <c r="G80"/>
  <c r="F80"/>
  <c r="E80"/>
  <c r="D80"/>
  <c r="C80"/>
  <c r="O80" s="1"/>
  <c r="B80"/>
  <c r="L95"/>
  <c r="K95"/>
  <c r="J95"/>
  <c r="I95"/>
  <c r="H95"/>
  <c r="G95"/>
  <c r="F95"/>
  <c r="E95"/>
  <c r="D95"/>
  <c r="C95"/>
  <c r="B95"/>
  <c r="L60"/>
  <c r="K60"/>
  <c r="J60"/>
  <c r="I60"/>
  <c r="H60"/>
  <c r="G60"/>
  <c r="F60"/>
  <c r="E60"/>
  <c r="D60"/>
  <c r="C60"/>
  <c r="B60"/>
  <c r="L43"/>
  <c r="K43"/>
  <c r="J43"/>
  <c r="I43"/>
  <c r="H43"/>
  <c r="G43"/>
  <c r="F43"/>
  <c r="E43"/>
  <c r="D43"/>
  <c r="C43"/>
  <c r="B43"/>
  <c r="L114"/>
  <c r="K114"/>
  <c r="J114"/>
  <c r="I114"/>
  <c r="H114"/>
  <c r="G114"/>
  <c r="F114"/>
  <c r="E114"/>
  <c r="D114"/>
  <c r="C114"/>
  <c r="O114" s="1"/>
  <c r="B114"/>
  <c r="L65"/>
  <c r="K65"/>
  <c r="J65"/>
  <c r="I65"/>
  <c r="H65"/>
  <c r="G65"/>
  <c r="F65"/>
  <c r="E65"/>
  <c r="D65"/>
  <c r="C65"/>
  <c r="B65"/>
  <c r="L104"/>
  <c r="K104"/>
  <c r="J104"/>
  <c r="I104"/>
  <c r="H104"/>
  <c r="G104"/>
  <c r="F104"/>
  <c r="E104"/>
  <c r="D104"/>
  <c r="C104"/>
  <c r="B104"/>
  <c r="L69"/>
  <c r="K69"/>
  <c r="J69"/>
  <c r="I69"/>
  <c r="H69"/>
  <c r="G69"/>
  <c r="F69"/>
  <c r="E69"/>
  <c r="D69"/>
  <c r="C69"/>
  <c r="B69"/>
  <c r="L36"/>
  <c r="K36"/>
  <c r="J36"/>
  <c r="I36"/>
  <c r="H36"/>
  <c r="G36"/>
  <c r="F36"/>
  <c r="E36"/>
  <c r="D36"/>
  <c r="C36"/>
  <c r="O36" s="1"/>
  <c r="B36"/>
  <c r="L30"/>
  <c r="K30"/>
  <c r="J30"/>
  <c r="I30"/>
  <c r="H30"/>
  <c r="G30"/>
  <c r="F30"/>
  <c r="E30"/>
  <c r="D30"/>
  <c r="C30"/>
  <c r="B30"/>
  <c r="A28" s="1"/>
  <c r="L113"/>
  <c r="K113"/>
  <c r="J113"/>
  <c r="I113"/>
  <c r="H113"/>
  <c r="G113"/>
  <c r="F113"/>
  <c r="E113"/>
  <c r="D113"/>
  <c r="C113"/>
  <c r="B113"/>
  <c r="L90"/>
  <c r="K90"/>
  <c r="J90"/>
  <c r="I90"/>
  <c r="H90"/>
  <c r="G90"/>
  <c r="F90"/>
  <c r="E90"/>
  <c r="D90"/>
  <c r="C90"/>
  <c r="B90"/>
  <c r="L127"/>
  <c r="K127"/>
  <c r="J127"/>
  <c r="I127"/>
  <c r="H127"/>
  <c r="G127"/>
  <c r="F127"/>
  <c r="E127"/>
  <c r="D127"/>
  <c r="C127"/>
  <c r="O127" s="1"/>
  <c r="B127"/>
  <c r="L126"/>
  <c r="K126"/>
  <c r="J126"/>
  <c r="I126"/>
  <c r="H126"/>
  <c r="G126"/>
  <c r="F126"/>
  <c r="E126"/>
  <c r="D126"/>
  <c r="C126"/>
  <c r="B126"/>
  <c r="A24" s="1"/>
  <c r="L50"/>
  <c r="K50"/>
  <c r="J50"/>
  <c r="I50"/>
  <c r="H50"/>
  <c r="G50"/>
  <c r="F50"/>
  <c r="E50"/>
  <c r="D50"/>
  <c r="C50"/>
  <c r="B50"/>
  <c r="L121"/>
  <c r="K121"/>
  <c r="J121"/>
  <c r="I121"/>
  <c r="H121"/>
  <c r="G121"/>
  <c r="F121"/>
  <c r="E121"/>
  <c r="D121"/>
  <c r="C121"/>
  <c r="B121"/>
  <c r="L23"/>
  <c r="K23"/>
  <c r="J23"/>
  <c r="I23"/>
  <c r="H23"/>
  <c r="G23"/>
  <c r="F23"/>
  <c r="E23"/>
  <c r="D23"/>
  <c r="C23"/>
  <c r="O23" s="1"/>
  <c r="B23"/>
  <c r="L67"/>
  <c r="K67"/>
  <c r="J67"/>
  <c r="I67"/>
  <c r="H67"/>
  <c r="G67"/>
  <c r="F67"/>
  <c r="E67"/>
  <c r="D67"/>
  <c r="C67"/>
  <c r="B67"/>
  <c r="A20" s="1"/>
  <c r="L66"/>
  <c r="K66"/>
  <c r="J66"/>
  <c r="I66"/>
  <c r="H66"/>
  <c r="G66"/>
  <c r="F66"/>
  <c r="E66"/>
  <c r="D66"/>
  <c r="C66"/>
  <c r="B66"/>
  <c r="L125"/>
  <c r="K125"/>
  <c r="J125"/>
  <c r="I125"/>
  <c r="H125"/>
  <c r="G125"/>
  <c r="F125"/>
  <c r="E125"/>
  <c r="D125"/>
  <c r="C125"/>
  <c r="B125"/>
  <c r="L84"/>
  <c r="K84"/>
  <c r="J84"/>
  <c r="I84"/>
  <c r="H84"/>
  <c r="G84"/>
  <c r="F84"/>
  <c r="E84"/>
  <c r="D84"/>
  <c r="C84"/>
  <c r="O84" s="1"/>
  <c r="B84"/>
  <c r="L49"/>
  <c r="K49"/>
  <c r="J49"/>
  <c r="I49"/>
  <c r="H49"/>
  <c r="G49"/>
  <c r="F49"/>
  <c r="E49"/>
  <c r="D49"/>
  <c r="C49"/>
  <c r="B49"/>
  <c r="A16" s="1"/>
  <c r="L111"/>
  <c r="K111"/>
  <c r="J111"/>
  <c r="I111"/>
  <c r="H111"/>
  <c r="G111"/>
  <c r="F111"/>
  <c r="E111"/>
  <c r="D111"/>
  <c r="C111"/>
  <c r="B111"/>
  <c r="L63"/>
  <c r="K63"/>
  <c r="J63"/>
  <c r="I63"/>
  <c r="H63"/>
  <c r="G63"/>
  <c r="F63"/>
  <c r="E63"/>
  <c r="D63"/>
  <c r="C63"/>
  <c r="B63"/>
  <c r="L124"/>
  <c r="K124"/>
  <c r="J124"/>
  <c r="I124"/>
  <c r="H124"/>
  <c r="G124"/>
  <c r="F124"/>
  <c r="E124"/>
  <c r="D124"/>
  <c r="C124"/>
  <c r="O124" s="1"/>
  <c r="B124"/>
  <c r="L40"/>
  <c r="K40"/>
  <c r="J40"/>
  <c r="I40"/>
  <c r="H40"/>
  <c r="G40"/>
  <c r="F40"/>
  <c r="E40"/>
  <c r="D40"/>
  <c r="C40"/>
  <c r="B40"/>
  <c r="A12" s="1"/>
  <c r="L54"/>
  <c r="K54"/>
  <c r="J54"/>
  <c r="I54"/>
  <c r="H54"/>
  <c r="G54"/>
  <c r="F54"/>
  <c r="E54"/>
  <c r="D54"/>
  <c r="C54"/>
  <c r="B54"/>
  <c r="L45"/>
  <c r="K45"/>
  <c r="J45"/>
  <c r="I45"/>
  <c r="H45"/>
  <c r="G45"/>
  <c r="F45"/>
  <c r="E45"/>
  <c r="D45"/>
  <c r="C45"/>
  <c r="B45"/>
  <c r="L129"/>
  <c r="K129"/>
  <c r="J129"/>
  <c r="I129"/>
  <c r="H129"/>
  <c r="G129"/>
  <c r="F129"/>
  <c r="E129"/>
  <c r="D129"/>
  <c r="C129"/>
  <c r="B129"/>
  <c r="L118"/>
  <c r="K118"/>
  <c r="J118"/>
  <c r="I118"/>
  <c r="H118"/>
  <c r="G118"/>
  <c r="F118"/>
  <c r="E118"/>
  <c r="D118"/>
  <c r="C118"/>
  <c r="B118"/>
  <c r="A8" s="1"/>
  <c r="L35"/>
  <c r="K35"/>
  <c r="J35"/>
  <c r="I35"/>
  <c r="H35"/>
  <c r="G35"/>
  <c r="F35"/>
  <c r="E35"/>
  <c r="D35"/>
  <c r="C35"/>
  <c r="B35"/>
  <c r="L108"/>
  <c r="K108"/>
  <c r="J108"/>
  <c r="I108"/>
  <c r="H108"/>
  <c r="G108"/>
  <c r="F108"/>
  <c r="E108"/>
  <c r="D108"/>
  <c r="C108"/>
  <c r="B108"/>
  <c r="L56"/>
  <c r="K56"/>
  <c r="J56"/>
  <c r="I56"/>
  <c r="H56"/>
  <c r="G56"/>
  <c r="F56"/>
  <c r="E56"/>
  <c r="D56"/>
  <c r="C56"/>
  <c r="B56"/>
  <c r="O77" l="1"/>
  <c r="A32"/>
  <c r="A36"/>
  <c r="A40"/>
  <c r="A44"/>
  <c r="A48"/>
  <c r="A52"/>
  <c r="A56"/>
  <c r="A60"/>
  <c r="A64"/>
  <c r="A68"/>
  <c r="A72"/>
  <c r="A76"/>
  <c r="A6"/>
  <c r="A74"/>
  <c r="O8"/>
  <c r="O37"/>
  <c r="M37" s="1"/>
  <c r="O76"/>
  <c r="O27"/>
  <c r="M27" s="1"/>
  <c r="O12"/>
  <c r="O109"/>
  <c r="M109" s="1"/>
  <c r="E132"/>
  <c r="G134"/>
  <c r="I133"/>
  <c r="A10"/>
  <c r="A14"/>
  <c r="A18"/>
  <c r="A22"/>
  <c r="A26"/>
  <c r="A30"/>
  <c r="A34"/>
  <c r="A38"/>
  <c r="A42"/>
  <c r="A46"/>
  <c r="A50"/>
  <c r="A54"/>
  <c r="A58"/>
  <c r="A62"/>
  <c r="A66"/>
  <c r="A70"/>
  <c r="O35"/>
  <c r="O54"/>
  <c r="O111"/>
  <c r="O66"/>
  <c r="O50"/>
  <c r="O113"/>
  <c r="O104"/>
  <c r="O60"/>
  <c r="O51"/>
  <c r="O31"/>
  <c r="O93"/>
  <c r="O105"/>
  <c r="O75"/>
  <c r="O85"/>
  <c r="O94"/>
  <c r="O26"/>
  <c r="O61"/>
  <c r="O25"/>
  <c r="O112"/>
  <c r="O102"/>
  <c r="O34"/>
  <c r="O100"/>
  <c r="O88"/>
  <c r="O83"/>
  <c r="M83" s="1"/>
  <c r="O47"/>
  <c r="O41"/>
  <c r="M41" s="1"/>
  <c r="O119"/>
  <c r="O123"/>
  <c r="M123" s="1"/>
  <c r="O29"/>
  <c r="O108"/>
  <c r="M108" s="1"/>
  <c r="O118"/>
  <c r="M118" s="1"/>
  <c r="O45"/>
  <c r="M45" s="1"/>
  <c r="O40"/>
  <c r="M40" s="1"/>
  <c r="O49"/>
  <c r="M49" s="1"/>
  <c r="O125"/>
  <c r="M125" s="1"/>
  <c r="O121"/>
  <c r="M121" s="1"/>
  <c r="O90"/>
  <c r="M90" s="1"/>
  <c r="O30"/>
  <c r="M30" s="1"/>
  <c r="O65"/>
  <c r="M65" s="1"/>
  <c r="O95"/>
  <c r="M95" s="1"/>
  <c r="M7"/>
  <c r="O6"/>
  <c r="M6" s="1"/>
  <c r="O74"/>
  <c r="M74" s="1"/>
  <c r="O15"/>
  <c r="M15" s="1"/>
  <c r="O59"/>
  <c r="M59" s="1"/>
  <c r="M98"/>
  <c r="O44"/>
  <c r="M44" s="1"/>
  <c r="O128"/>
  <c r="M128" s="1"/>
  <c r="O18"/>
  <c r="M18" s="1"/>
  <c r="O89"/>
  <c r="M89" s="1"/>
  <c r="M24"/>
  <c r="O72"/>
  <c r="M72" s="1"/>
  <c r="O79"/>
  <c r="M79" s="1"/>
  <c r="O99"/>
  <c r="M99" s="1"/>
  <c r="O63"/>
  <c r="O67"/>
  <c r="M67" s="1"/>
  <c r="O126"/>
  <c r="M126" s="1"/>
  <c r="O69"/>
  <c r="M69" s="1"/>
  <c r="O43"/>
  <c r="M43" s="1"/>
  <c r="O117"/>
  <c r="M117" s="1"/>
  <c r="O82"/>
  <c r="M82" s="1"/>
  <c r="O110"/>
  <c r="M110" s="1"/>
  <c r="O52"/>
  <c r="M52" s="1"/>
  <c r="O68"/>
  <c r="M68" s="1"/>
  <c r="O33"/>
  <c r="M33" s="1"/>
  <c r="A128"/>
  <c r="A126"/>
  <c r="A124"/>
  <c r="A122"/>
  <c r="A120"/>
  <c r="A118"/>
  <c r="A116"/>
  <c r="A114"/>
  <c r="A5"/>
  <c r="A111"/>
  <c r="A109"/>
  <c r="A107"/>
  <c r="A105"/>
  <c r="A103"/>
  <c r="A101"/>
  <c r="D134"/>
  <c r="D133"/>
  <c r="D132"/>
  <c r="F134"/>
  <c r="F133"/>
  <c r="F132"/>
  <c r="H134"/>
  <c r="H133"/>
  <c r="H132"/>
  <c r="J134"/>
  <c r="J133"/>
  <c r="J132"/>
  <c r="L134"/>
  <c r="L133"/>
  <c r="L132"/>
  <c r="A7"/>
  <c r="A9"/>
  <c r="A11"/>
  <c r="A13"/>
  <c r="A15"/>
  <c r="A17"/>
  <c r="A19"/>
  <c r="A21"/>
  <c r="A23"/>
  <c r="A25"/>
  <c r="A27"/>
  <c r="A29"/>
  <c r="A31"/>
  <c r="A33"/>
  <c r="A35"/>
  <c r="A37"/>
  <c r="A39"/>
  <c r="A41"/>
  <c r="A43"/>
  <c r="A45"/>
  <c r="A47"/>
  <c r="A49"/>
  <c r="A51"/>
  <c r="A53"/>
  <c r="A55"/>
  <c r="A57"/>
  <c r="A59"/>
  <c r="A61"/>
  <c r="A63"/>
  <c r="A65"/>
  <c r="A67"/>
  <c r="A69"/>
  <c r="A71"/>
  <c r="A73"/>
  <c r="A75"/>
  <c r="A77"/>
  <c r="M91"/>
  <c r="A79"/>
  <c r="M14"/>
  <c r="A81"/>
  <c r="M19"/>
  <c r="A83"/>
  <c r="M28"/>
  <c r="A85"/>
  <c r="M120"/>
  <c r="A87"/>
  <c r="M97"/>
  <c r="A89"/>
  <c r="M38"/>
  <c r="A91"/>
  <c r="M20"/>
  <c r="A93"/>
  <c r="M73"/>
  <c r="A95"/>
  <c r="M107"/>
  <c r="A97"/>
  <c r="M64"/>
  <c r="A99"/>
  <c r="M77"/>
  <c r="O71"/>
  <c r="M71" s="1"/>
  <c r="M46"/>
  <c r="O13"/>
  <c r="M13" s="1"/>
  <c r="O57"/>
  <c r="M57" s="1"/>
  <c r="O21"/>
  <c r="O92"/>
  <c r="A113"/>
  <c r="A115"/>
  <c r="A117"/>
  <c r="A119"/>
  <c r="A121"/>
  <c r="A123"/>
  <c r="A125"/>
  <c r="A127"/>
  <c r="A129"/>
  <c r="C133"/>
  <c r="C132"/>
  <c r="E134"/>
  <c r="G133"/>
  <c r="G132"/>
  <c r="I134"/>
  <c r="K133"/>
  <c r="K132"/>
  <c r="M56"/>
  <c r="O56"/>
  <c r="M35"/>
  <c r="M129"/>
  <c r="M54"/>
  <c r="M124"/>
  <c r="M111"/>
  <c r="M84"/>
  <c r="M66"/>
  <c r="M23"/>
  <c r="M50"/>
  <c r="M127"/>
  <c r="M113"/>
  <c r="M36"/>
  <c r="M104"/>
  <c r="M114"/>
  <c r="M60"/>
  <c r="M80"/>
  <c r="M5"/>
  <c r="M55"/>
  <c r="M51"/>
  <c r="M87"/>
  <c r="M31"/>
  <c r="M122"/>
  <c r="M93"/>
  <c r="M16"/>
  <c r="M105"/>
  <c r="M17"/>
  <c r="M75"/>
  <c r="M70"/>
  <c r="M85"/>
  <c r="M81"/>
  <c r="M94"/>
  <c r="M96"/>
  <c r="M26"/>
  <c r="M106"/>
  <c r="M61"/>
  <c r="A78"/>
  <c r="A80"/>
  <c r="A82"/>
  <c r="A84"/>
  <c r="A86"/>
  <c r="A88"/>
  <c r="A90"/>
  <c r="A92"/>
  <c r="A94"/>
  <c r="A96"/>
  <c r="A98"/>
  <c r="A100"/>
  <c r="A102"/>
  <c r="A104"/>
  <c r="A106"/>
  <c r="A108"/>
  <c r="A110"/>
  <c r="A112"/>
  <c r="I132"/>
  <c r="I135" s="1"/>
  <c r="E133"/>
  <c r="E135" s="1"/>
  <c r="C134"/>
  <c r="K134"/>
  <c r="M8"/>
  <c r="M25"/>
  <c r="M112"/>
  <c r="M76"/>
  <c r="M102"/>
  <c r="M34"/>
  <c r="M12"/>
  <c r="M100"/>
  <c r="M88"/>
  <c r="M47"/>
  <c r="M119"/>
  <c r="M29"/>
  <c r="O115"/>
  <c r="M42"/>
  <c r="O42"/>
  <c r="O103"/>
  <c r="O78"/>
  <c r="O22"/>
  <c r="M22" s="1"/>
  <c r="O32"/>
  <c r="M32" s="1"/>
  <c r="O101"/>
  <c r="O9"/>
  <c r="O58"/>
  <c r="M58" s="1"/>
  <c r="O48"/>
  <c r="M48" s="1"/>
  <c r="O62"/>
  <c r="O86"/>
  <c r="O116"/>
  <c r="O53"/>
  <c r="M53" s="1"/>
  <c r="O10"/>
  <c r="O39"/>
  <c r="O11"/>
  <c r="M115"/>
  <c r="M116"/>
  <c r="M11" l="1"/>
  <c r="G135"/>
  <c r="L135"/>
  <c r="H135"/>
  <c r="D135"/>
  <c r="M10"/>
  <c r="M62"/>
  <c r="M101"/>
  <c r="M103"/>
  <c r="M39"/>
  <c r="M86"/>
  <c r="M9"/>
  <c r="M78"/>
  <c r="A135"/>
  <c r="K135"/>
  <c r="C135"/>
  <c r="M92"/>
  <c r="M21"/>
  <c r="J135"/>
  <c r="F135"/>
  <c r="A133"/>
  <c r="M63"/>
  <c r="L136" l="1"/>
  <c r="L137" s="1"/>
  <c r="J136"/>
  <c r="J137" s="1"/>
  <c r="H136"/>
  <c r="H137" s="1"/>
  <c r="F136"/>
  <c r="F137" s="1"/>
  <c r="D136"/>
  <c r="D137" s="1"/>
  <c r="K136"/>
  <c r="K137" s="1"/>
  <c r="G136"/>
  <c r="G137" s="1"/>
  <c r="C136"/>
  <c r="C137" s="1"/>
  <c r="A137"/>
  <c r="E136"/>
  <c r="E137" s="1"/>
  <c r="I136"/>
  <c r="I137" s="1"/>
</calcChain>
</file>

<file path=xl/sharedStrings.xml><?xml version="1.0" encoding="utf-8"?>
<sst xmlns="http://schemas.openxmlformats.org/spreadsheetml/2006/main" count="48" uniqueCount="30">
  <si>
    <r>
      <t xml:space="preserve">     إدارة قويسنا التعليمية0                                                           </t>
    </r>
    <r>
      <rPr>
        <b/>
        <u/>
        <sz val="10"/>
        <rFont val="Arial"/>
        <family val="2"/>
      </rPr>
      <t xml:space="preserve"> الصف الرابع</t>
    </r>
  </si>
  <si>
    <t>عربى</t>
  </si>
  <si>
    <t>رياضيات</t>
  </si>
  <si>
    <t>إنجليزى</t>
  </si>
  <si>
    <t>دراسات</t>
  </si>
  <si>
    <t>فنى</t>
  </si>
  <si>
    <t>رياضى</t>
  </si>
  <si>
    <t>نشاط1</t>
  </si>
  <si>
    <t>نشاط2</t>
  </si>
  <si>
    <t xml:space="preserve"> دين          </t>
  </si>
  <si>
    <t xml:space="preserve">   مدرسة عرب الرمل الإبتدائية سكة حديد</t>
  </si>
  <si>
    <t>نتيجة نصف العام 2018/2017</t>
  </si>
  <si>
    <t>م</t>
  </si>
  <si>
    <t>الاســــــــــــــم</t>
  </si>
  <si>
    <t>لغة عربية</t>
  </si>
  <si>
    <t xml:space="preserve">  لغة إنجليزية </t>
  </si>
  <si>
    <t xml:space="preserve"> علوم     </t>
  </si>
  <si>
    <t>المستوى</t>
  </si>
  <si>
    <t>الترتيب</t>
  </si>
  <si>
    <t>المجموع بدون الأنشطة والدين</t>
  </si>
  <si>
    <t>المــــــــواد</t>
  </si>
  <si>
    <t>دين</t>
  </si>
  <si>
    <t>العدد</t>
  </si>
  <si>
    <t>الغائب</t>
  </si>
  <si>
    <t xml:space="preserve">راسب </t>
  </si>
  <si>
    <t>ناجح</t>
  </si>
  <si>
    <t>المجموع</t>
  </si>
  <si>
    <t>الحاضر</t>
  </si>
  <si>
    <t xml:space="preserve">النسبة </t>
  </si>
  <si>
    <t>صفر</t>
  </si>
</sst>
</file>

<file path=xl/styles.xml><?xml version="1.0" encoding="utf-8"?>
<styleSheet xmlns="http://schemas.openxmlformats.org/spreadsheetml/2006/main">
  <fonts count="7">
    <font>
      <sz val="10"/>
      <name val="Arial"/>
      <charset val="178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NumberFormat="1" applyFont="1" applyFill="1" applyBorder="1" applyProtection="1"/>
    <xf numFmtId="0" fontId="1" fillId="0" borderId="0" xfId="0" applyNumberFormat="1" applyFont="1" applyFill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Protection="1"/>
    <xf numFmtId="0" fontId="1" fillId="0" borderId="0" xfId="0" applyNumberFormat="1" applyFont="1" applyFill="1" applyAlignment="1" applyProtection="1">
      <alignment horizontal="center"/>
    </xf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2" xfId="0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 applyProtection="1">
      <alignment horizontal="center" vertical="center" wrapText="1" readingOrder="1"/>
    </xf>
    <xf numFmtId="0" fontId="5" fillId="2" borderId="3" xfId="0" applyNumberFormat="1" applyFont="1" applyFill="1" applyBorder="1" applyAlignment="1" applyProtection="1">
      <alignment horizontal="center" vertical="center" wrapText="1" readingOrder="1"/>
    </xf>
    <xf numFmtId="0" fontId="4" fillId="0" borderId="3" xfId="0" applyNumberFormat="1" applyFont="1" applyFill="1" applyBorder="1" applyAlignment="1" applyProtection="1">
      <alignment horizontal="center" vertical="center" wrapText="1" readingOrder="1"/>
    </xf>
    <xf numFmtId="0" fontId="1" fillId="3" borderId="0" xfId="0" applyFont="1" applyFill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right" vertical="center" indent="1"/>
    </xf>
    <xf numFmtId="0" fontId="1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Fill="1" applyBorder="1"/>
    <xf numFmtId="0" fontId="4" fillId="0" borderId="4" xfId="0" applyNumberFormat="1" applyFont="1" applyFill="1" applyBorder="1" applyAlignment="1" applyProtection="1">
      <alignment horizontal="center" vertical="center" wrapText="1" readingOrder="1"/>
    </xf>
    <xf numFmtId="0" fontId="5" fillId="0" borderId="4" xfId="0" applyNumberFormat="1" applyFont="1" applyFill="1" applyBorder="1" applyAlignment="1" applyProtection="1">
      <alignment horizontal="center" vertical="center" wrapText="1" readingOrder="1"/>
    </xf>
    <xf numFmtId="0" fontId="4" fillId="0" borderId="6" xfId="0" applyNumberFormat="1" applyFont="1" applyFill="1" applyBorder="1" applyAlignment="1" applyProtection="1">
      <alignment horizontal="center" vertical="center" wrapText="1" readingOrder="1"/>
    </xf>
    <xf numFmtId="0" fontId="1" fillId="2" borderId="0" xfId="0" applyNumberFormat="1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>
      <alignment horizontal="center" vertical="center" readingOrder="2"/>
    </xf>
    <xf numFmtId="0" fontId="6" fillId="2" borderId="0" xfId="0" applyFont="1" applyFill="1" applyBorder="1" applyAlignment="1">
      <alignment horizontal="center" vertical="center" readingOrder="2"/>
    </xf>
    <xf numFmtId="0" fontId="1" fillId="2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 readingOrder="2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" fillId="4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readingOrder="2"/>
    </xf>
    <xf numFmtId="0" fontId="1" fillId="2" borderId="0" xfId="0" applyFont="1" applyFill="1" applyAlignment="1">
      <alignment horizontal="center"/>
    </xf>
    <xf numFmtId="9" fontId="6" fillId="0" borderId="3" xfId="1" applyFont="1" applyFill="1" applyBorder="1" applyAlignment="1">
      <alignment horizontal="center" vertical="center" shrinkToFit="1" readingOrder="2"/>
    </xf>
    <xf numFmtId="9" fontId="6" fillId="0" borderId="0" xfId="1" applyFont="1" applyFill="1" applyBorder="1" applyAlignment="1">
      <alignment horizontal="center" vertical="center" shrinkToFit="1" readingOrder="2"/>
    </xf>
    <xf numFmtId="0" fontId="1" fillId="5" borderId="0" xfId="0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5" borderId="3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center" wrapText="1" readingOrder="1"/>
    </xf>
    <xf numFmtId="0" fontId="4" fillId="0" borderId="0" xfId="0" applyNumberFormat="1" applyFont="1" applyFill="1" applyBorder="1" applyAlignment="1" applyProtection="1">
      <alignment horizontal="center" vertical="center" wrapText="1" readingOrder="1"/>
    </xf>
  </cellXfs>
  <cellStyles count="2">
    <cellStyle name="Normal" xfId="0" builtinId="0"/>
    <cellStyle name="Percent 2" xfId="1"/>
  </cellStyles>
  <dxfs count="4">
    <dxf>
      <font>
        <u val="double"/>
        <color auto="1"/>
      </font>
      <fill>
        <patternFill patternType="none">
          <bgColor indexed="65"/>
        </patternFill>
      </fill>
    </dxf>
    <dxf>
      <font>
        <u val="double"/>
        <color auto="1"/>
      </font>
    </dxf>
    <dxf>
      <font>
        <u val="double"/>
        <color auto="1"/>
      </font>
    </dxf>
    <dxf>
      <font>
        <u val="double"/>
        <color auto="1"/>
      </font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588;&#1610;&#1578;%202018\&#1575;&#1604;&#1588;&#1610;&#1578;\&#1575;&#1604;&#1593;&#1588;&#1585;&#1577;%20&#1575;&#1604;&#1571;&#1608;&#1575;&#1574;&#1604;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588;&#1610;&#1578;%202018\&#8207;&#8207;2017&#1588;&#1610;&#1578;%20%20&#1605;&#1583;&#1585;&#1587;&#1578;&#1609;%20%20-%20&#1575;&#1604;&#1589;&#1601;%20&#1575;&#1604;&#1585;&#1575;&#1576;&#1593;-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كشف الدرجات"/>
      <sheetName val="الأوائل "/>
    </sheetNames>
    <sheetDataSet>
      <sheetData sheetId="0" refreshError="1">
        <row r="8">
          <cell r="D8" t="str">
            <v xml:space="preserve">آية مصطفى محمد أحمد </v>
          </cell>
          <cell r="N8">
            <v>261</v>
          </cell>
        </row>
        <row r="9">
          <cell r="D9" t="str">
            <v>أحلام أحمد محمد أحمد</v>
          </cell>
          <cell r="N9">
            <v>275</v>
          </cell>
        </row>
        <row r="10">
          <cell r="D10" t="str">
            <v xml:space="preserve">أحلام على محمد أحمد عمر </v>
          </cell>
          <cell r="N10">
            <v>274</v>
          </cell>
        </row>
        <row r="11">
          <cell r="D11" t="str">
            <v>أسماء عبد الحميد عباس</v>
          </cell>
          <cell r="N11">
            <v>270</v>
          </cell>
        </row>
        <row r="12">
          <cell r="D12" t="str">
            <v xml:space="preserve">أسماء عبدا لراضى بهيج </v>
          </cell>
          <cell r="N12">
            <v>216</v>
          </cell>
        </row>
        <row r="13">
          <cell r="D13" t="str">
            <v>أسماء نصارى قاسم</v>
          </cell>
          <cell r="N13">
            <v>331</v>
          </cell>
        </row>
        <row r="14">
          <cell r="D14" t="str">
            <v>أميرة حربي مبارك أحمد</v>
          </cell>
          <cell r="N14">
            <v>293</v>
          </cell>
        </row>
        <row r="15">
          <cell r="D15" t="str">
            <v>أميرة محمد أبو الحسن</v>
          </cell>
          <cell r="N15">
            <v>306</v>
          </cell>
        </row>
        <row r="16">
          <cell r="D16" t="str">
            <v>أميرة محمود طايع</v>
          </cell>
          <cell r="N16">
            <v>290</v>
          </cell>
        </row>
        <row r="17">
          <cell r="D17" t="str">
            <v>أميرة محمود عبد الوهاب</v>
          </cell>
          <cell r="N17">
            <v>342</v>
          </cell>
        </row>
        <row r="18">
          <cell r="D18" t="str">
            <v>أميرة منصور محمود سلامة</v>
          </cell>
          <cell r="N18">
            <v>238</v>
          </cell>
        </row>
        <row r="19">
          <cell r="D19" t="str">
            <v>أميرة يحيى محمد على</v>
          </cell>
          <cell r="N19">
            <v>266</v>
          </cell>
        </row>
        <row r="20">
          <cell r="D20" t="str">
            <v xml:space="preserve">إسراء إبراهيم محمود </v>
          </cell>
          <cell r="N20">
            <v>220</v>
          </cell>
        </row>
        <row r="21">
          <cell r="D21" t="str">
            <v xml:space="preserve">إسراء جمال السيد على </v>
          </cell>
          <cell r="N21">
            <v>279</v>
          </cell>
        </row>
        <row r="22">
          <cell r="D22" t="str">
            <v>إسراء حسين عمر</v>
          </cell>
          <cell r="N22">
            <v>304</v>
          </cell>
        </row>
        <row r="23">
          <cell r="D23" t="str">
            <v>إسراء رجب عبد الراضى</v>
          </cell>
          <cell r="N23">
            <v>295</v>
          </cell>
        </row>
        <row r="24">
          <cell r="D24" t="str">
            <v>إسراء محمد سيد أبو الحمد</v>
          </cell>
          <cell r="N24">
            <v>331</v>
          </cell>
        </row>
        <row r="25">
          <cell r="D25" t="str">
            <v xml:space="preserve">إسراء مصطفى السمان على </v>
          </cell>
          <cell r="N25">
            <v>211</v>
          </cell>
        </row>
        <row r="26">
          <cell r="D26" t="str">
            <v>إيمان حسن عطية عاشور</v>
          </cell>
          <cell r="N26">
            <v>238</v>
          </cell>
        </row>
        <row r="27">
          <cell r="D27" t="str">
            <v>إيمان عبد الرحيم عطا الله</v>
          </cell>
          <cell r="N27">
            <v>286</v>
          </cell>
        </row>
        <row r="28">
          <cell r="D28" t="str">
            <v xml:space="preserve">إيمان عبد المريد أحمد على </v>
          </cell>
          <cell r="N28">
            <v>347</v>
          </cell>
        </row>
        <row r="29">
          <cell r="D29" t="str">
            <v xml:space="preserve">إيمان عطية مبارك حسن </v>
          </cell>
          <cell r="N29">
            <v>288</v>
          </cell>
        </row>
        <row r="30">
          <cell r="D30" t="str">
            <v>إيمان محمد جاد الرب محمد</v>
          </cell>
          <cell r="N30">
            <v>283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إخطار بالقرائية"/>
      <sheetName val="القرائية"/>
      <sheetName val="ناجح (إدارة)"/>
      <sheetName val="دور ثان (إدارة)"/>
      <sheetName val="نتيجة نصف العام"/>
      <sheetName val="شهادات نصف العام"/>
      <sheetName val="شيت الرابع"/>
      <sheetName val="بيان درجات مفصل"/>
      <sheetName val="شهادات الرابع"/>
      <sheetName val="شهادات الأوائل"/>
      <sheetName val="الرئيسية"/>
      <sheetName val="نتيجة الإدارة"/>
      <sheetName val="إدارة"/>
      <sheetName val="ناجح"/>
      <sheetName val="دور ثان"/>
      <sheetName val="إخطار ولى الأمر"/>
      <sheetName val="إخطار بالدور الثانى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H12" t="str">
            <v>ابراهيم السيد صبحى احمد الفارس</v>
          </cell>
          <cell r="Q12">
            <v>59</v>
          </cell>
          <cell r="X12">
            <v>54</v>
          </cell>
          <cell r="AE12">
            <v>57</v>
          </cell>
          <cell r="AL12">
            <v>54</v>
          </cell>
          <cell r="AS12">
            <v>55</v>
          </cell>
          <cell r="AY12">
            <v>95</v>
          </cell>
          <cell r="BD12">
            <v>98</v>
          </cell>
          <cell r="BI12">
            <v>97</v>
          </cell>
          <cell r="BN12">
            <v>98</v>
          </cell>
          <cell r="BW12">
            <v>50</v>
          </cell>
        </row>
        <row r="13">
          <cell r="H13" t="str">
            <v>احمد السيد عباس مصلحى</v>
          </cell>
          <cell r="Q13">
            <v>39</v>
          </cell>
          <cell r="X13">
            <v>48</v>
          </cell>
          <cell r="AE13">
            <v>54</v>
          </cell>
          <cell r="AL13">
            <v>46</v>
          </cell>
          <cell r="AS13">
            <v>51</v>
          </cell>
          <cell r="AY13">
            <v>98</v>
          </cell>
          <cell r="BD13">
            <v>98</v>
          </cell>
          <cell r="BI13">
            <v>97</v>
          </cell>
          <cell r="BN13">
            <v>98</v>
          </cell>
          <cell r="BW13">
            <v>39</v>
          </cell>
        </row>
        <row r="14">
          <cell r="H14" t="str">
            <v>أحمد أيمن السعيد المهدى العليمى</v>
          </cell>
          <cell r="Q14">
            <v>59</v>
          </cell>
          <cell r="X14">
            <v>56</v>
          </cell>
          <cell r="AE14">
            <v>60</v>
          </cell>
          <cell r="AL14">
            <v>56</v>
          </cell>
          <cell r="AS14">
            <v>56</v>
          </cell>
          <cell r="AY14">
            <v>99</v>
          </cell>
          <cell r="BD14">
            <v>98</v>
          </cell>
          <cell r="BI14">
            <v>97</v>
          </cell>
          <cell r="BN14">
            <v>98</v>
          </cell>
          <cell r="BW14">
            <v>50</v>
          </cell>
        </row>
        <row r="15">
          <cell r="H15" t="str">
            <v>احمد حسين عبدالله مرسى المرادى</v>
          </cell>
          <cell r="Q15">
            <v>48</v>
          </cell>
          <cell r="X15">
            <v>42</v>
          </cell>
          <cell r="AE15">
            <v>49</v>
          </cell>
          <cell r="AL15">
            <v>20</v>
          </cell>
          <cell r="AS15">
            <v>35</v>
          </cell>
          <cell r="AY15">
            <v>97</v>
          </cell>
          <cell r="BD15">
            <v>98</v>
          </cell>
          <cell r="BI15">
            <v>97</v>
          </cell>
          <cell r="BN15">
            <v>98</v>
          </cell>
          <cell r="BW15">
            <v>36</v>
          </cell>
        </row>
        <row r="16">
          <cell r="H16" t="str">
            <v>أحمد رشدى وهبه حسن متولى</v>
          </cell>
          <cell r="Q16">
            <v>6</v>
          </cell>
          <cell r="X16">
            <v>8</v>
          </cell>
          <cell r="AE16">
            <v>27</v>
          </cell>
          <cell r="AL16">
            <v>14</v>
          </cell>
          <cell r="AS16">
            <v>32</v>
          </cell>
          <cell r="AY16">
            <v>98</v>
          </cell>
          <cell r="BD16">
            <v>99</v>
          </cell>
          <cell r="BI16">
            <v>97</v>
          </cell>
          <cell r="BN16">
            <v>98</v>
          </cell>
          <cell r="BW16">
            <v>19</v>
          </cell>
        </row>
        <row r="17">
          <cell r="H17" t="str">
            <v>أحمد عادل محمد جلالة</v>
          </cell>
          <cell r="Q17">
            <v>57</v>
          </cell>
          <cell r="X17">
            <v>58</v>
          </cell>
          <cell r="AE17">
            <v>59</v>
          </cell>
          <cell r="AL17">
            <v>54</v>
          </cell>
          <cell r="AS17">
            <v>55</v>
          </cell>
          <cell r="AY17">
            <v>99</v>
          </cell>
          <cell r="BD17">
            <v>98</v>
          </cell>
          <cell r="BI17">
            <v>99</v>
          </cell>
          <cell r="BN17">
            <v>98</v>
          </cell>
          <cell r="BW17">
            <v>59</v>
          </cell>
        </row>
        <row r="18">
          <cell r="H18" t="str">
            <v>أحمد عبد الرازق محمد الهادى عبد الرازق خليل</v>
          </cell>
          <cell r="Q18">
            <v>57</v>
          </cell>
          <cell r="X18">
            <v>54</v>
          </cell>
          <cell r="AE18">
            <v>51</v>
          </cell>
          <cell r="AL18">
            <v>58</v>
          </cell>
          <cell r="AS18">
            <v>60</v>
          </cell>
          <cell r="AY18">
            <v>99</v>
          </cell>
          <cell r="BD18">
            <v>98</v>
          </cell>
          <cell r="BI18">
            <v>99</v>
          </cell>
          <cell r="BN18">
            <v>98</v>
          </cell>
          <cell r="BW18">
            <v>50</v>
          </cell>
        </row>
        <row r="19">
          <cell r="H19" t="str">
            <v>أحمد عبد المنعم محمد امام المرادى</v>
          </cell>
          <cell r="Q19">
            <v>60</v>
          </cell>
          <cell r="X19">
            <v>50</v>
          </cell>
          <cell r="AE19">
            <v>57</v>
          </cell>
          <cell r="AL19">
            <v>58</v>
          </cell>
          <cell r="AS19">
            <v>60</v>
          </cell>
          <cell r="AY19">
            <v>99</v>
          </cell>
          <cell r="BD19">
            <v>98</v>
          </cell>
          <cell r="BI19">
            <v>99</v>
          </cell>
          <cell r="BN19">
            <v>98</v>
          </cell>
          <cell r="BW19">
            <v>52</v>
          </cell>
        </row>
        <row r="20">
          <cell r="H20" t="str">
            <v>أحمد كرم أحمد محمد عبد الله</v>
          </cell>
          <cell r="Q20">
            <v>33</v>
          </cell>
          <cell r="X20">
            <v>32</v>
          </cell>
          <cell r="AE20">
            <v>36</v>
          </cell>
          <cell r="AL20">
            <v>16</v>
          </cell>
          <cell r="AS20">
            <v>29</v>
          </cell>
          <cell r="AY20">
            <v>99</v>
          </cell>
          <cell r="BD20">
            <v>98</v>
          </cell>
          <cell r="BI20">
            <v>99</v>
          </cell>
          <cell r="BN20">
            <v>97</v>
          </cell>
          <cell r="BW20">
            <v>35</v>
          </cell>
        </row>
        <row r="21">
          <cell r="H21" t="str">
            <v>احمد محمد حسن على الدهين</v>
          </cell>
          <cell r="Q21">
            <v>56</v>
          </cell>
          <cell r="X21">
            <v>52</v>
          </cell>
          <cell r="AE21">
            <v>56</v>
          </cell>
          <cell r="AL21">
            <v>54</v>
          </cell>
          <cell r="AS21">
            <v>56</v>
          </cell>
          <cell r="AY21">
            <v>99</v>
          </cell>
          <cell r="BD21">
            <v>98</v>
          </cell>
          <cell r="BI21">
            <v>99</v>
          </cell>
          <cell r="BN21">
            <v>98</v>
          </cell>
          <cell r="BW21">
            <v>52</v>
          </cell>
        </row>
        <row r="22">
          <cell r="H22" t="str">
            <v>انس محروس عبد الرازق زايد</v>
          </cell>
          <cell r="Q22">
            <v>48</v>
          </cell>
          <cell r="X22">
            <v>40</v>
          </cell>
          <cell r="AE22">
            <v>42</v>
          </cell>
          <cell r="AL22">
            <v>52</v>
          </cell>
          <cell r="AS22">
            <v>50</v>
          </cell>
          <cell r="AY22">
            <v>100</v>
          </cell>
          <cell r="BD22">
            <v>100</v>
          </cell>
          <cell r="BI22">
            <v>99</v>
          </cell>
          <cell r="BN22">
            <v>99</v>
          </cell>
          <cell r="BW22">
            <v>47</v>
          </cell>
        </row>
        <row r="23">
          <cell r="H23" t="str">
            <v>اياد احمد جبر احمد جبر</v>
          </cell>
          <cell r="Q23">
            <v>57</v>
          </cell>
          <cell r="X23">
            <v>52</v>
          </cell>
          <cell r="AE23">
            <v>54</v>
          </cell>
          <cell r="AL23">
            <v>58</v>
          </cell>
          <cell r="AS23">
            <v>60</v>
          </cell>
          <cell r="AY23">
            <v>99</v>
          </cell>
          <cell r="BD23">
            <v>98</v>
          </cell>
          <cell r="BI23">
            <v>97</v>
          </cell>
          <cell r="BN23">
            <v>98</v>
          </cell>
          <cell r="BW23">
            <v>51</v>
          </cell>
        </row>
        <row r="24">
          <cell r="H24" t="str">
            <v>باسم السيد عبد المعطى السيد الشربينى</v>
          </cell>
          <cell r="Q24">
            <v>60</v>
          </cell>
          <cell r="X24">
            <v>45</v>
          </cell>
          <cell r="AE24">
            <v>60</v>
          </cell>
          <cell r="AL24">
            <v>40</v>
          </cell>
          <cell r="AS24">
            <v>51</v>
          </cell>
          <cell r="AY24">
            <v>99</v>
          </cell>
          <cell r="BD24">
            <v>98</v>
          </cell>
          <cell r="BI24">
            <v>99</v>
          </cell>
          <cell r="BN24">
            <v>98</v>
          </cell>
          <cell r="BW24">
            <v>60</v>
          </cell>
        </row>
        <row r="25">
          <cell r="H25" t="str">
            <v>رشاد محمود أحمد محمد المرادى</v>
          </cell>
          <cell r="Q25">
            <v>17</v>
          </cell>
          <cell r="X25">
            <v>34</v>
          </cell>
          <cell r="AE25">
            <v>32</v>
          </cell>
          <cell r="AL25">
            <v>16</v>
          </cell>
          <cell r="AS25">
            <v>34</v>
          </cell>
          <cell r="AY25">
            <v>99</v>
          </cell>
          <cell r="BD25">
            <v>98</v>
          </cell>
          <cell r="BI25">
            <v>99</v>
          </cell>
          <cell r="BN25">
            <v>98</v>
          </cell>
          <cell r="BW25">
            <v>18</v>
          </cell>
        </row>
        <row r="26">
          <cell r="H26" t="str">
            <v>زياد عاطف محمد عبدالمنعم</v>
          </cell>
          <cell r="Q26">
            <v>58</v>
          </cell>
          <cell r="X26">
            <v>38</v>
          </cell>
          <cell r="AE26">
            <v>57</v>
          </cell>
          <cell r="AL26">
            <v>58</v>
          </cell>
          <cell r="AS26">
            <v>60</v>
          </cell>
          <cell r="AY26">
            <v>98</v>
          </cell>
          <cell r="BD26">
            <v>99</v>
          </cell>
          <cell r="BI26">
            <v>97</v>
          </cell>
          <cell r="BN26">
            <v>96</v>
          </cell>
          <cell r="BW26">
            <v>52</v>
          </cell>
        </row>
        <row r="27">
          <cell r="H27" t="str">
            <v>زياد عبد المنعم السيد محمد زايد</v>
          </cell>
          <cell r="Q27">
            <v>56</v>
          </cell>
          <cell r="X27">
            <v>40</v>
          </cell>
          <cell r="AE27">
            <v>57</v>
          </cell>
          <cell r="AL27">
            <v>56</v>
          </cell>
          <cell r="AS27">
            <v>60</v>
          </cell>
          <cell r="AY27">
            <v>99</v>
          </cell>
          <cell r="BD27">
            <v>98</v>
          </cell>
          <cell r="BI27">
            <v>97</v>
          </cell>
          <cell r="BN27">
            <v>98</v>
          </cell>
          <cell r="BW27">
            <v>52</v>
          </cell>
        </row>
        <row r="28">
          <cell r="H28" t="str">
            <v>زياد هانى محمد الهادى عبد الرازق خليل</v>
          </cell>
          <cell r="Q28">
            <v>59</v>
          </cell>
          <cell r="X28">
            <v>56</v>
          </cell>
          <cell r="AE28">
            <v>59</v>
          </cell>
          <cell r="AL28">
            <v>58</v>
          </cell>
          <cell r="AS28">
            <v>60</v>
          </cell>
          <cell r="AY28">
            <v>99</v>
          </cell>
          <cell r="BD28">
            <v>98</v>
          </cell>
          <cell r="BI28">
            <v>97</v>
          </cell>
          <cell r="BN28">
            <v>98</v>
          </cell>
          <cell r="BW28">
            <v>50</v>
          </cell>
        </row>
        <row r="29">
          <cell r="H29" t="str">
            <v>سعيد محمد السعيد محمود</v>
          </cell>
          <cell r="Q29">
            <v>36</v>
          </cell>
          <cell r="X29">
            <v>16</v>
          </cell>
          <cell r="AE29">
            <v>47</v>
          </cell>
          <cell r="AL29">
            <v>18</v>
          </cell>
          <cell r="AS29">
            <v>50</v>
          </cell>
          <cell r="AY29">
            <v>97</v>
          </cell>
          <cell r="BD29">
            <v>96</v>
          </cell>
          <cell r="BI29">
            <v>95</v>
          </cell>
          <cell r="BN29">
            <v>98</v>
          </cell>
          <cell r="BW29">
            <v>28</v>
          </cell>
        </row>
        <row r="30">
          <cell r="H30" t="str">
            <v>عبد الرحمن أسامة محمود السيد داود</v>
          </cell>
          <cell r="Q30">
            <v>58</v>
          </cell>
          <cell r="X30">
            <v>46</v>
          </cell>
          <cell r="AE30">
            <v>60</v>
          </cell>
          <cell r="AL30">
            <v>58</v>
          </cell>
          <cell r="AS30">
            <v>59</v>
          </cell>
          <cell r="AY30">
            <v>97</v>
          </cell>
          <cell r="BD30">
            <v>96</v>
          </cell>
          <cell r="BI30">
            <v>95</v>
          </cell>
          <cell r="BN30">
            <v>98</v>
          </cell>
          <cell r="BW30">
            <v>52</v>
          </cell>
        </row>
        <row r="31">
          <cell r="H31" t="str">
            <v>عبد الرحمن عمرو السيد عبد الغفار نوح</v>
          </cell>
          <cell r="Q31">
            <v>19</v>
          </cell>
          <cell r="X31">
            <v>26</v>
          </cell>
          <cell r="AE31">
            <v>30</v>
          </cell>
          <cell r="AL31">
            <v>20</v>
          </cell>
          <cell r="AS31">
            <v>28</v>
          </cell>
          <cell r="AY31">
            <v>99</v>
          </cell>
          <cell r="BD31">
            <v>98</v>
          </cell>
          <cell r="BI31">
            <v>99</v>
          </cell>
          <cell r="BN31">
            <v>98</v>
          </cell>
          <cell r="BW31">
            <v>15</v>
          </cell>
        </row>
        <row r="32">
          <cell r="H32" t="str">
            <v>عبد الرحمن محمد كمال الصادق فرج</v>
          </cell>
          <cell r="Q32">
            <v>16</v>
          </cell>
          <cell r="X32">
            <v>24</v>
          </cell>
          <cell r="AE32">
            <v>23</v>
          </cell>
          <cell r="AL32">
            <v>14</v>
          </cell>
          <cell r="AS32">
            <v>43</v>
          </cell>
          <cell r="AY32">
            <v>98</v>
          </cell>
          <cell r="BD32">
            <v>97</v>
          </cell>
          <cell r="BI32">
            <v>99</v>
          </cell>
          <cell r="BN32">
            <v>97</v>
          </cell>
          <cell r="BW32">
            <v>25</v>
          </cell>
        </row>
        <row r="33">
          <cell r="H33" t="str">
            <v>عبد الرحمن وجيه عبد الحليم عنتر السيد</v>
          </cell>
          <cell r="Q33">
            <v>53</v>
          </cell>
          <cell r="X33">
            <v>40</v>
          </cell>
          <cell r="AE33">
            <v>50</v>
          </cell>
          <cell r="AL33">
            <v>54</v>
          </cell>
          <cell r="AS33">
            <v>54</v>
          </cell>
          <cell r="AY33">
            <v>99</v>
          </cell>
          <cell r="BD33">
            <v>99</v>
          </cell>
          <cell r="BI33">
            <v>99</v>
          </cell>
          <cell r="BN33">
            <v>97</v>
          </cell>
          <cell r="BW33">
            <v>50</v>
          </cell>
        </row>
        <row r="34">
          <cell r="H34" t="str">
            <v>عبد السميع خالد عبد السميع بكر</v>
          </cell>
          <cell r="Q34">
            <v>39</v>
          </cell>
          <cell r="X34">
            <v>50</v>
          </cell>
          <cell r="AE34">
            <v>34</v>
          </cell>
          <cell r="AL34">
            <v>50</v>
          </cell>
          <cell r="AS34">
            <v>52</v>
          </cell>
          <cell r="AY34">
            <v>99</v>
          </cell>
          <cell r="BD34">
            <v>98</v>
          </cell>
          <cell r="BI34">
            <v>99</v>
          </cell>
          <cell r="BN34">
            <v>98</v>
          </cell>
          <cell r="BW34">
            <v>36</v>
          </cell>
        </row>
        <row r="35">
          <cell r="H35" t="str">
            <v>عبد العزيز السيد عبد العزيز محمد إبراهيم</v>
          </cell>
          <cell r="Q35">
            <v>60</v>
          </cell>
          <cell r="X35">
            <v>54</v>
          </cell>
          <cell r="AE35">
            <v>57</v>
          </cell>
          <cell r="AL35">
            <v>58</v>
          </cell>
          <cell r="AS35">
            <v>60</v>
          </cell>
          <cell r="AY35">
            <v>99</v>
          </cell>
          <cell r="BD35">
            <v>99</v>
          </cell>
          <cell r="BI35">
            <v>98</v>
          </cell>
          <cell r="BN35">
            <v>98</v>
          </cell>
          <cell r="BW35">
            <v>54</v>
          </cell>
        </row>
        <row r="36">
          <cell r="H36" t="str">
            <v>عبدالرحمن محمد يوسف عبدالله المرادى</v>
          </cell>
          <cell r="Q36">
            <v>60</v>
          </cell>
          <cell r="X36">
            <v>52</v>
          </cell>
          <cell r="AE36">
            <v>60</v>
          </cell>
          <cell r="AL36">
            <v>56</v>
          </cell>
          <cell r="AS36">
            <v>59</v>
          </cell>
          <cell r="AY36">
            <v>100</v>
          </cell>
          <cell r="BD36">
            <v>98</v>
          </cell>
          <cell r="BI36">
            <v>100</v>
          </cell>
          <cell r="BN36">
            <v>98</v>
          </cell>
          <cell r="BW36">
            <v>45</v>
          </cell>
        </row>
        <row r="37">
          <cell r="H37" t="str">
            <v>على أشرف عباس سعيد عجور</v>
          </cell>
          <cell r="Q37">
            <v>45</v>
          </cell>
          <cell r="X37">
            <v>50</v>
          </cell>
          <cell r="AE37">
            <v>60</v>
          </cell>
          <cell r="AL37">
            <v>56</v>
          </cell>
          <cell r="AS37">
            <v>57</v>
          </cell>
          <cell r="AY37">
            <v>99</v>
          </cell>
          <cell r="BD37">
            <v>98</v>
          </cell>
          <cell r="BI37">
            <v>97</v>
          </cell>
          <cell r="BN37">
            <v>98</v>
          </cell>
          <cell r="BW37" t="str">
            <v>صفر</v>
          </cell>
        </row>
        <row r="38">
          <cell r="H38" t="str">
            <v>على محمد على موسى حسين</v>
          </cell>
          <cell r="Q38">
            <v>52</v>
          </cell>
          <cell r="X38">
            <v>30</v>
          </cell>
          <cell r="AE38">
            <v>58</v>
          </cell>
          <cell r="AL38">
            <v>50</v>
          </cell>
          <cell r="AS38">
            <v>49</v>
          </cell>
          <cell r="AY38">
            <v>99</v>
          </cell>
          <cell r="BD38">
            <v>98</v>
          </cell>
          <cell r="BI38">
            <v>99</v>
          </cell>
          <cell r="BN38">
            <v>97</v>
          </cell>
          <cell r="BW38">
            <v>47</v>
          </cell>
        </row>
        <row r="39">
          <cell r="H39" t="str">
            <v>عمار سامح عبد الفتاح العونى</v>
          </cell>
          <cell r="Q39">
            <v>56</v>
          </cell>
          <cell r="X39">
            <v>46</v>
          </cell>
          <cell r="AE39">
            <v>60</v>
          </cell>
          <cell r="AL39">
            <v>52</v>
          </cell>
          <cell r="AS39">
            <v>58</v>
          </cell>
          <cell r="AY39">
            <v>99</v>
          </cell>
          <cell r="BD39">
            <v>98</v>
          </cell>
          <cell r="BI39">
            <v>97</v>
          </cell>
          <cell r="BN39">
            <v>98</v>
          </cell>
          <cell r="BW39">
            <v>39</v>
          </cell>
        </row>
        <row r="40">
          <cell r="H40" t="str">
            <v>عمار محمد عفيفي محمد عيسي</v>
          </cell>
          <cell r="Q40">
            <v>41</v>
          </cell>
          <cell r="X40">
            <v>44</v>
          </cell>
          <cell r="AE40">
            <v>48</v>
          </cell>
          <cell r="AL40">
            <v>48</v>
          </cell>
          <cell r="AS40">
            <v>43</v>
          </cell>
          <cell r="AY40">
            <v>99</v>
          </cell>
          <cell r="BD40">
            <v>98</v>
          </cell>
          <cell r="BI40">
            <v>99</v>
          </cell>
          <cell r="BN40">
            <v>98</v>
          </cell>
          <cell r="BW40">
            <v>20</v>
          </cell>
        </row>
        <row r="41">
          <cell r="H41" t="str">
            <v>عمر ايهاب محمود محمد يوسف</v>
          </cell>
          <cell r="Q41">
            <v>60</v>
          </cell>
          <cell r="X41">
            <v>58</v>
          </cell>
          <cell r="AE41">
            <v>60</v>
          </cell>
          <cell r="AL41">
            <v>52</v>
          </cell>
          <cell r="AS41">
            <v>54</v>
          </cell>
          <cell r="AY41">
            <v>99</v>
          </cell>
          <cell r="BD41">
            <v>98</v>
          </cell>
          <cell r="BI41">
            <v>97</v>
          </cell>
          <cell r="BN41">
            <v>98</v>
          </cell>
          <cell r="BW41">
            <v>55</v>
          </cell>
        </row>
        <row r="42">
          <cell r="H42" t="str">
            <v>عمر عفيفى عفيفى قطب حسن</v>
          </cell>
          <cell r="Q42">
            <v>52</v>
          </cell>
          <cell r="X42">
            <v>58</v>
          </cell>
          <cell r="AE42">
            <v>59</v>
          </cell>
          <cell r="AL42">
            <v>48</v>
          </cell>
          <cell r="AS42">
            <v>60</v>
          </cell>
          <cell r="AY42">
            <v>99</v>
          </cell>
          <cell r="BD42">
            <v>98</v>
          </cell>
          <cell r="BI42">
            <v>99</v>
          </cell>
          <cell r="BN42">
            <v>98</v>
          </cell>
          <cell r="BW42">
            <v>52</v>
          </cell>
        </row>
        <row r="43">
          <cell r="H43" t="str">
            <v>عمر محمد سمير عطية عفيفى الخولى</v>
          </cell>
          <cell r="Q43">
            <v>49</v>
          </cell>
          <cell r="X43">
            <v>44</v>
          </cell>
          <cell r="AE43">
            <v>53</v>
          </cell>
          <cell r="AL43">
            <v>48</v>
          </cell>
          <cell r="AS43">
            <v>54</v>
          </cell>
          <cell r="AY43">
            <v>99</v>
          </cell>
          <cell r="BD43">
            <v>98</v>
          </cell>
          <cell r="BI43">
            <v>97</v>
          </cell>
          <cell r="BN43">
            <v>98</v>
          </cell>
          <cell r="BW43">
            <v>46</v>
          </cell>
        </row>
        <row r="44">
          <cell r="H44" t="str">
            <v>عمير محمد فهمى احمد الحنفى</v>
          </cell>
          <cell r="Q44">
            <v>54</v>
          </cell>
          <cell r="X44">
            <v>42</v>
          </cell>
          <cell r="AE44">
            <v>53</v>
          </cell>
          <cell r="AL44">
            <v>50</v>
          </cell>
          <cell r="AS44">
            <v>59</v>
          </cell>
          <cell r="AY44">
            <v>99</v>
          </cell>
          <cell r="BD44">
            <v>98</v>
          </cell>
          <cell r="BI44">
            <v>99</v>
          </cell>
          <cell r="BN44">
            <v>97</v>
          </cell>
          <cell r="BW44">
            <v>41</v>
          </cell>
        </row>
        <row r="45">
          <cell r="H45" t="str">
            <v>فارس مجاهد على الليثى</v>
          </cell>
        </row>
        <row r="46">
          <cell r="H46" t="str">
            <v>فارس محمد عبد الله محمد هدهد</v>
          </cell>
          <cell r="Q46" t="str">
            <v>غ</v>
          </cell>
          <cell r="X46" t="str">
            <v>غ</v>
          </cell>
          <cell r="AE46" t="str">
            <v>غ</v>
          </cell>
          <cell r="AL46" t="str">
            <v>غ</v>
          </cell>
          <cell r="AS46" t="str">
            <v>غ</v>
          </cell>
          <cell r="AY46">
            <v>99</v>
          </cell>
          <cell r="BD46">
            <v>98</v>
          </cell>
          <cell r="BI46">
            <v>97</v>
          </cell>
          <cell r="BN46">
            <v>98</v>
          </cell>
          <cell r="BW46" t="str">
            <v>غ</v>
          </cell>
        </row>
        <row r="47">
          <cell r="H47" t="str">
            <v>فهد محمد عبد الحليم سيد المرادي</v>
          </cell>
          <cell r="Q47" t="str">
            <v>غ</v>
          </cell>
          <cell r="X47" t="str">
            <v>غ</v>
          </cell>
          <cell r="AE47" t="str">
            <v>غ</v>
          </cell>
          <cell r="AL47" t="str">
            <v>غ</v>
          </cell>
          <cell r="AS47" t="str">
            <v>غ</v>
          </cell>
          <cell r="AY47">
            <v>99</v>
          </cell>
          <cell r="BD47">
            <v>98</v>
          </cell>
          <cell r="BI47">
            <v>99</v>
          </cell>
          <cell r="BN47">
            <v>98</v>
          </cell>
          <cell r="BW47" t="str">
            <v>غ</v>
          </cell>
        </row>
        <row r="48">
          <cell r="H48" t="str">
            <v>كريم أحمد عبد الرحمن السيد يوسف</v>
          </cell>
          <cell r="Q48">
            <v>59</v>
          </cell>
          <cell r="X48">
            <v>48</v>
          </cell>
          <cell r="AE48">
            <v>58</v>
          </cell>
          <cell r="AL48">
            <v>58</v>
          </cell>
          <cell r="AS48">
            <v>57</v>
          </cell>
          <cell r="AY48">
            <v>99</v>
          </cell>
          <cell r="BD48">
            <v>98</v>
          </cell>
          <cell r="BI48">
            <v>97</v>
          </cell>
          <cell r="BN48">
            <v>98</v>
          </cell>
          <cell r="BW48">
            <v>44</v>
          </cell>
        </row>
        <row r="49">
          <cell r="H49" t="str">
            <v>كريم شوقى السيد محمد محمد</v>
          </cell>
          <cell r="Q49">
            <v>53</v>
          </cell>
          <cell r="X49">
            <v>34</v>
          </cell>
          <cell r="AE49">
            <v>24</v>
          </cell>
          <cell r="AL49">
            <v>44</v>
          </cell>
          <cell r="AS49">
            <v>45</v>
          </cell>
          <cell r="AY49">
            <v>99</v>
          </cell>
          <cell r="BD49">
            <v>98</v>
          </cell>
          <cell r="BI49">
            <v>97</v>
          </cell>
          <cell r="BN49">
            <v>98</v>
          </cell>
          <cell r="BW49">
            <v>42</v>
          </cell>
        </row>
        <row r="50">
          <cell r="H50" t="str">
            <v>ماجد محمد السيد بكر</v>
          </cell>
          <cell r="Q50">
            <v>58</v>
          </cell>
          <cell r="X50">
            <v>52</v>
          </cell>
          <cell r="AE50">
            <v>59</v>
          </cell>
          <cell r="AL50">
            <v>54</v>
          </cell>
          <cell r="AS50">
            <v>58</v>
          </cell>
          <cell r="AY50">
            <v>99</v>
          </cell>
          <cell r="BD50">
            <v>98</v>
          </cell>
          <cell r="BI50">
            <v>97</v>
          </cell>
          <cell r="BN50">
            <v>98</v>
          </cell>
          <cell r="BW50">
            <v>50</v>
          </cell>
        </row>
        <row r="51">
          <cell r="H51" t="str">
            <v>مازن محمد مازن حسين عبدالوهاب</v>
          </cell>
          <cell r="Q51">
            <v>45</v>
          </cell>
          <cell r="X51">
            <v>50</v>
          </cell>
          <cell r="AE51">
            <v>60</v>
          </cell>
          <cell r="AL51">
            <v>52</v>
          </cell>
          <cell r="AS51">
            <v>57</v>
          </cell>
          <cell r="AY51">
            <v>99</v>
          </cell>
          <cell r="BD51">
            <v>98</v>
          </cell>
          <cell r="BI51">
            <v>97</v>
          </cell>
          <cell r="BN51">
            <v>98</v>
          </cell>
          <cell r="BW51">
            <v>60</v>
          </cell>
        </row>
        <row r="52">
          <cell r="H52" t="str">
            <v>محمد أسامه عبد العاطى عبد العزيز موسى</v>
          </cell>
          <cell r="Q52">
            <v>54</v>
          </cell>
          <cell r="X52">
            <v>38</v>
          </cell>
          <cell r="AE52">
            <v>60</v>
          </cell>
          <cell r="AL52">
            <v>46</v>
          </cell>
          <cell r="AS52">
            <v>56</v>
          </cell>
          <cell r="AY52">
            <v>99</v>
          </cell>
          <cell r="BD52">
            <v>98</v>
          </cell>
          <cell r="BI52">
            <v>97</v>
          </cell>
          <cell r="BN52">
            <v>98</v>
          </cell>
          <cell r="BW52">
            <v>46</v>
          </cell>
        </row>
        <row r="53">
          <cell r="H53" t="str">
            <v>محمد السيد البيومى السيد</v>
          </cell>
          <cell r="Q53">
            <v>51</v>
          </cell>
          <cell r="X53">
            <v>42</v>
          </cell>
          <cell r="AE53">
            <v>57</v>
          </cell>
          <cell r="AL53">
            <v>56</v>
          </cell>
          <cell r="AS53">
            <v>51</v>
          </cell>
          <cell r="AY53">
            <v>99</v>
          </cell>
          <cell r="BD53">
            <v>98</v>
          </cell>
          <cell r="BI53">
            <v>97</v>
          </cell>
          <cell r="BN53">
            <v>98</v>
          </cell>
          <cell r="BW53">
            <v>46</v>
          </cell>
        </row>
        <row r="54">
          <cell r="H54" t="str">
            <v>محمد ايمن ابراهيم امام سليمان</v>
          </cell>
          <cell r="Q54">
            <v>58</v>
          </cell>
          <cell r="X54">
            <v>54</v>
          </cell>
          <cell r="AE54">
            <v>59</v>
          </cell>
          <cell r="AL54">
            <v>58</v>
          </cell>
          <cell r="AS54">
            <v>60</v>
          </cell>
          <cell r="AY54">
            <v>99</v>
          </cell>
          <cell r="BD54">
            <v>98</v>
          </cell>
          <cell r="BI54">
            <v>99</v>
          </cell>
          <cell r="BN54">
            <v>98</v>
          </cell>
          <cell r="BW54">
            <v>50</v>
          </cell>
        </row>
        <row r="55">
          <cell r="H55" t="str">
            <v>محمد ايهاب محمد عبد الغفار البرعي</v>
          </cell>
          <cell r="Q55">
            <v>59</v>
          </cell>
          <cell r="X55">
            <v>56</v>
          </cell>
          <cell r="AE55">
            <v>60</v>
          </cell>
          <cell r="AL55">
            <v>58</v>
          </cell>
          <cell r="AS55">
            <v>60</v>
          </cell>
          <cell r="AY55">
            <v>97</v>
          </cell>
          <cell r="BD55">
            <v>96</v>
          </cell>
          <cell r="BI55">
            <v>95</v>
          </cell>
          <cell r="BN55">
            <v>98</v>
          </cell>
          <cell r="BW55">
            <v>49</v>
          </cell>
        </row>
        <row r="56">
          <cell r="H56" t="str">
            <v>محمد خالد محمد رشاد الجزار</v>
          </cell>
          <cell r="Q56">
            <v>31</v>
          </cell>
          <cell r="X56">
            <v>31</v>
          </cell>
          <cell r="AE56">
            <v>25</v>
          </cell>
          <cell r="AL56">
            <v>26</v>
          </cell>
          <cell r="AS56">
            <v>37</v>
          </cell>
          <cell r="AY56">
            <v>97</v>
          </cell>
          <cell r="BD56">
            <v>96</v>
          </cell>
          <cell r="BI56">
            <v>95</v>
          </cell>
          <cell r="BN56">
            <v>98</v>
          </cell>
          <cell r="BW56">
            <v>12</v>
          </cell>
        </row>
        <row r="57">
          <cell r="H57" t="str">
            <v>محمد طارق محمد السيد أبو الفتوح</v>
          </cell>
          <cell r="Q57">
            <v>46</v>
          </cell>
          <cell r="X57">
            <v>44</v>
          </cell>
          <cell r="AE57">
            <v>54</v>
          </cell>
          <cell r="AL57">
            <v>48</v>
          </cell>
          <cell r="AS57">
            <v>41</v>
          </cell>
          <cell r="AY57">
            <v>99</v>
          </cell>
          <cell r="BD57">
            <v>98</v>
          </cell>
          <cell r="BI57">
            <v>99</v>
          </cell>
          <cell r="BN57">
            <v>98</v>
          </cell>
          <cell r="BW57">
            <v>50</v>
          </cell>
        </row>
        <row r="58">
          <cell r="H58" t="str">
            <v>محمد عادل نبيل فهيم</v>
          </cell>
          <cell r="Q58">
            <v>50</v>
          </cell>
          <cell r="X58">
            <v>48</v>
          </cell>
          <cell r="AE58">
            <v>48</v>
          </cell>
          <cell r="AL58">
            <v>50</v>
          </cell>
          <cell r="AS58">
            <v>53</v>
          </cell>
          <cell r="AY58">
            <v>99</v>
          </cell>
          <cell r="BD58">
            <v>98</v>
          </cell>
          <cell r="BI58">
            <v>99</v>
          </cell>
          <cell r="BN58">
            <v>98</v>
          </cell>
          <cell r="BW58">
            <v>32</v>
          </cell>
        </row>
        <row r="59">
          <cell r="H59" t="str">
            <v>محمد عبد المنعم عبد الرازق عبد المنعم محمد</v>
          </cell>
          <cell r="Q59">
            <v>60</v>
          </cell>
          <cell r="X59">
            <v>60</v>
          </cell>
          <cell r="AE59">
            <v>60</v>
          </cell>
          <cell r="AL59">
            <v>56</v>
          </cell>
          <cell r="AS59">
            <v>45</v>
          </cell>
          <cell r="AY59">
            <v>97</v>
          </cell>
          <cell r="BD59">
            <v>98</v>
          </cell>
          <cell r="BI59">
            <v>97</v>
          </cell>
          <cell r="BN59">
            <v>98</v>
          </cell>
          <cell r="BW59">
            <v>55</v>
          </cell>
        </row>
        <row r="60">
          <cell r="H60" t="str">
            <v>محمد علي محمد علي حسن</v>
          </cell>
          <cell r="Q60">
            <v>57</v>
          </cell>
          <cell r="X60">
            <v>58</v>
          </cell>
          <cell r="AE60">
            <v>60</v>
          </cell>
          <cell r="AL60">
            <v>60</v>
          </cell>
          <cell r="AS60">
            <v>58</v>
          </cell>
          <cell r="AY60">
            <v>99</v>
          </cell>
          <cell r="BD60">
            <v>98</v>
          </cell>
          <cell r="BI60">
            <v>99</v>
          </cell>
          <cell r="BN60">
            <v>98</v>
          </cell>
          <cell r="BW60">
            <v>59</v>
          </cell>
        </row>
        <row r="61">
          <cell r="H61" t="str">
            <v>محمد عماد رمضان محمد عبد الحميد</v>
          </cell>
          <cell r="Q61">
            <v>54</v>
          </cell>
          <cell r="X61">
            <v>52</v>
          </cell>
          <cell r="AE61">
            <v>59</v>
          </cell>
          <cell r="AL61">
            <v>56</v>
          </cell>
          <cell r="AS61">
            <v>57</v>
          </cell>
          <cell r="AY61">
            <v>100</v>
          </cell>
          <cell r="BD61">
            <v>100</v>
          </cell>
          <cell r="BI61">
            <v>100</v>
          </cell>
          <cell r="BN61">
            <v>100</v>
          </cell>
          <cell r="BW61">
            <v>59</v>
          </cell>
        </row>
        <row r="62">
          <cell r="H62" t="str">
            <v>محمد نبيل عبد العزيز بكر</v>
          </cell>
          <cell r="Q62">
            <v>54</v>
          </cell>
          <cell r="X62">
            <v>32</v>
          </cell>
          <cell r="AE62">
            <v>48</v>
          </cell>
          <cell r="AL62">
            <v>56</v>
          </cell>
          <cell r="AS62">
            <v>49</v>
          </cell>
          <cell r="AY62">
            <v>99</v>
          </cell>
          <cell r="BD62">
            <v>99</v>
          </cell>
          <cell r="BI62">
            <v>100</v>
          </cell>
          <cell r="BN62">
            <v>98</v>
          </cell>
          <cell r="BW62">
            <v>32</v>
          </cell>
        </row>
        <row r="63">
          <cell r="H63" t="str">
            <v>محمود أحمد ابراهيم متولى السيد</v>
          </cell>
          <cell r="Q63">
            <v>60</v>
          </cell>
          <cell r="X63">
            <v>40</v>
          </cell>
          <cell r="AE63">
            <v>60</v>
          </cell>
          <cell r="AL63">
            <v>52</v>
          </cell>
          <cell r="AS63">
            <v>57</v>
          </cell>
          <cell r="AY63">
            <v>99</v>
          </cell>
          <cell r="BD63">
            <v>98</v>
          </cell>
          <cell r="BI63">
            <v>99</v>
          </cell>
          <cell r="BN63">
            <v>98</v>
          </cell>
          <cell r="BW63">
            <v>60</v>
          </cell>
        </row>
        <row r="64">
          <cell r="H64" t="str">
            <v>محمود أحمد محروس السيد يكر</v>
          </cell>
          <cell r="Q64">
            <v>59</v>
          </cell>
          <cell r="X64">
            <v>60</v>
          </cell>
          <cell r="AE64">
            <v>60</v>
          </cell>
          <cell r="AL64">
            <v>58</v>
          </cell>
          <cell r="AS64">
            <v>56</v>
          </cell>
          <cell r="AY64">
            <v>99</v>
          </cell>
          <cell r="BD64">
            <v>98</v>
          </cell>
          <cell r="BI64">
            <v>99</v>
          </cell>
          <cell r="BN64">
            <v>98</v>
          </cell>
          <cell r="BW64">
            <v>49</v>
          </cell>
        </row>
        <row r="65">
          <cell r="H65" t="str">
            <v>محمود زايد عبد المنعم زايد</v>
          </cell>
          <cell r="Q65">
            <v>30</v>
          </cell>
          <cell r="X65">
            <v>52</v>
          </cell>
          <cell r="AE65">
            <v>54</v>
          </cell>
          <cell r="AL65">
            <v>54</v>
          </cell>
          <cell r="AS65">
            <v>56</v>
          </cell>
          <cell r="AY65">
            <v>98</v>
          </cell>
          <cell r="BD65">
            <v>98</v>
          </cell>
          <cell r="BI65">
            <v>99</v>
          </cell>
          <cell r="BN65">
            <v>98</v>
          </cell>
          <cell r="BW65">
            <v>33</v>
          </cell>
        </row>
        <row r="66">
          <cell r="H66" t="str">
            <v>محمود شوقي الحسيني عثمان</v>
          </cell>
          <cell r="Q66">
            <v>48</v>
          </cell>
          <cell r="X66">
            <v>52</v>
          </cell>
          <cell r="AE66">
            <v>57</v>
          </cell>
          <cell r="AL66">
            <v>52</v>
          </cell>
          <cell r="AS66">
            <v>55</v>
          </cell>
          <cell r="AY66">
            <v>99</v>
          </cell>
          <cell r="BD66">
            <v>98</v>
          </cell>
          <cell r="BI66">
            <v>97</v>
          </cell>
          <cell r="BN66">
            <v>98</v>
          </cell>
          <cell r="BW66">
            <v>35</v>
          </cell>
        </row>
        <row r="67">
          <cell r="H67" t="str">
            <v>محمود عادل رزق عبد الهادى عطيه</v>
          </cell>
          <cell r="Q67">
            <v>60</v>
          </cell>
          <cell r="X67">
            <v>56</v>
          </cell>
          <cell r="AE67">
            <v>60</v>
          </cell>
          <cell r="AL67">
            <v>52</v>
          </cell>
          <cell r="AS67">
            <v>60</v>
          </cell>
          <cell r="AY67">
            <v>99</v>
          </cell>
          <cell r="BD67">
            <v>98</v>
          </cell>
          <cell r="BI67">
            <v>99</v>
          </cell>
          <cell r="BN67">
            <v>87</v>
          </cell>
          <cell r="BW67">
            <v>51</v>
          </cell>
        </row>
        <row r="68">
          <cell r="H68" t="str">
            <v>محمود فوزى محمود سعيد سيد احمد</v>
          </cell>
          <cell r="Q68">
            <v>51</v>
          </cell>
          <cell r="X68">
            <v>50</v>
          </cell>
          <cell r="AE68">
            <v>57</v>
          </cell>
          <cell r="AL68">
            <v>54</v>
          </cell>
          <cell r="AS68">
            <v>56</v>
          </cell>
          <cell r="AY68">
            <v>97</v>
          </cell>
          <cell r="BD68">
            <v>96</v>
          </cell>
          <cell r="BI68">
            <v>95</v>
          </cell>
          <cell r="BN68">
            <v>98</v>
          </cell>
          <cell r="BW68">
            <v>48</v>
          </cell>
        </row>
        <row r="69">
          <cell r="H69" t="str">
            <v>محمود وائل محمود حماد</v>
          </cell>
          <cell r="Q69">
            <v>55</v>
          </cell>
          <cell r="X69">
            <v>60</v>
          </cell>
          <cell r="AE69">
            <v>53</v>
          </cell>
          <cell r="AL69">
            <v>56</v>
          </cell>
          <cell r="AS69">
            <v>60</v>
          </cell>
          <cell r="AY69">
            <v>97</v>
          </cell>
          <cell r="BD69">
            <v>98</v>
          </cell>
          <cell r="BI69">
            <v>97</v>
          </cell>
          <cell r="BN69">
            <v>98</v>
          </cell>
          <cell r="BW69">
            <v>52</v>
          </cell>
        </row>
        <row r="70">
          <cell r="H70" t="str">
            <v>مروان محمود على الليثى</v>
          </cell>
          <cell r="Q70">
            <v>54</v>
          </cell>
          <cell r="X70">
            <v>40</v>
          </cell>
          <cell r="AE70">
            <v>49</v>
          </cell>
          <cell r="AL70">
            <v>52</v>
          </cell>
          <cell r="AS70">
            <v>60</v>
          </cell>
          <cell r="AY70">
            <v>99</v>
          </cell>
          <cell r="BD70">
            <v>98</v>
          </cell>
          <cell r="BI70">
            <v>97</v>
          </cell>
          <cell r="BN70">
            <v>98</v>
          </cell>
          <cell r="BW70">
            <v>52</v>
          </cell>
        </row>
        <row r="71">
          <cell r="H71" t="str">
            <v>مصطفى السيد محمود الحسينى</v>
          </cell>
          <cell r="Q71">
            <v>22</v>
          </cell>
          <cell r="X71">
            <v>18</v>
          </cell>
          <cell r="AE71">
            <v>16</v>
          </cell>
          <cell r="AL71">
            <v>20</v>
          </cell>
          <cell r="AS71">
            <v>39</v>
          </cell>
          <cell r="AY71">
            <v>99</v>
          </cell>
          <cell r="BD71">
            <v>98</v>
          </cell>
          <cell r="BI71">
            <v>99</v>
          </cell>
          <cell r="BN71">
            <v>98</v>
          </cell>
          <cell r="BW71">
            <v>20</v>
          </cell>
        </row>
        <row r="72">
          <cell r="H72" t="str">
            <v>يوسف احمد فايز عبدالمولى فرج</v>
          </cell>
          <cell r="Q72">
            <v>51</v>
          </cell>
          <cell r="X72">
            <v>46</v>
          </cell>
          <cell r="AE72">
            <v>57</v>
          </cell>
          <cell r="AL72">
            <v>48</v>
          </cell>
          <cell r="AS72">
            <v>56</v>
          </cell>
          <cell r="AY72">
            <v>97</v>
          </cell>
          <cell r="BD72">
            <v>96</v>
          </cell>
          <cell r="BI72">
            <v>95</v>
          </cell>
          <cell r="BN72">
            <v>98</v>
          </cell>
          <cell r="BW72">
            <v>48</v>
          </cell>
        </row>
        <row r="73">
          <cell r="H73" t="str">
            <v>يوسف الخضرى محمد الخضرى العليمى</v>
          </cell>
          <cell r="Q73">
            <v>58</v>
          </cell>
          <cell r="X73">
            <v>58</v>
          </cell>
          <cell r="AE73">
            <v>60</v>
          </cell>
          <cell r="AL73">
            <v>60</v>
          </cell>
          <cell r="AS73">
            <v>57</v>
          </cell>
          <cell r="AY73">
            <v>96</v>
          </cell>
          <cell r="BD73">
            <v>97</v>
          </cell>
          <cell r="BI73">
            <v>98</v>
          </cell>
          <cell r="BN73">
            <v>98</v>
          </cell>
          <cell r="BW73">
            <v>50</v>
          </cell>
        </row>
        <row r="74">
          <cell r="H74" t="str">
            <v>يوسف أمير عبدالرازق يوسف عبد الله</v>
          </cell>
          <cell r="Q74">
            <v>48</v>
          </cell>
          <cell r="X74">
            <v>50</v>
          </cell>
          <cell r="AE74">
            <v>51</v>
          </cell>
          <cell r="AL74">
            <v>40</v>
          </cell>
          <cell r="AS74">
            <v>60</v>
          </cell>
          <cell r="AY74">
            <v>99</v>
          </cell>
          <cell r="BD74">
            <v>98</v>
          </cell>
          <cell r="BI74">
            <v>97</v>
          </cell>
          <cell r="BN74">
            <v>98</v>
          </cell>
          <cell r="BW74">
            <v>39</v>
          </cell>
        </row>
        <row r="75">
          <cell r="H75" t="str">
            <v>يوسف محمد عبد الراضى حسنين أحمد</v>
          </cell>
          <cell r="Q75">
            <v>48</v>
          </cell>
          <cell r="X75">
            <v>46</v>
          </cell>
          <cell r="AE75">
            <v>52</v>
          </cell>
          <cell r="AL75">
            <v>48</v>
          </cell>
          <cell r="AS75">
            <v>58</v>
          </cell>
          <cell r="AY75">
            <v>97</v>
          </cell>
          <cell r="BD75">
            <v>96</v>
          </cell>
          <cell r="BI75">
            <v>95</v>
          </cell>
          <cell r="BN75">
            <v>98</v>
          </cell>
          <cell r="BW75">
            <v>32</v>
          </cell>
        </row>
        <row r="76">
          <cell r="H76" t="str">
            <v>أمنية عبد الحفيظ عبد الرازق مصطفى</v>
          </cell>
          <cell r="Q76">
            <v>48</v>
          </cell>
          <cell r="X76">
            <v>42</v>
          </cell>
          <cell r="AE76">
            <v>57</v>
          </cell>
          <cell r="AL76">
            <v>52</v>
          </cell>
          <cell r="AS76">
            <v>49</v>
          </cell>
          <cell r="AY76">
            <v>99</v>
          </cell>
          <cell r="BD76">
            <v>98</v>
          </cell>
          <cell r="BI76">
            <v>97</v>
          </cell>
          <cell r="BN76">
            <v>98</v>
          </cell>
          <cell r="BW76">
            <v>34</v>
          </cell>
        </row>
        <row r="77">
          <cell r="H77" t="str">
            <v>أمنية عبد المنعم عبد المنعم زايد</v>
          </cell>
          <cell r="Q77">
            <v>60</v>
          </cell>
          <cell r="X77">
            <v>54</v>
          </cell>
          <cell r="AE77">
            <v>60</v>
          </cell>
          <cell r="AL77">
            <v>58</v>
          </cell>
          <cell r="AS77">
            <v>60</v>
          </cell>
          <cell r="AY77">
            <v>98</v>
          </cell>
          <cell r="BD77">
            <v>97</v>
          </cell>
          <cell r="BI77">
            <v>95</v>
          </cell>
          <cell r="BN77">
            <v>96</v>
          </cell>
          <cell r="BW77">
            <v>39</v>
          </cell>
        </row>
        <row r="78">
          <cell r="H78" t="str">
            <v>انجى ايهاب يحيي عبدالحى على</v>
          </cell>
          <cell r="Q78">
            <v>59</v>
          </cell>
          <cell r="X78">
            <v>52</v>
          </cell>
          <cell r="AE78">
            <v>60</v>
          </cell>
          <cell r="AL78">
            <v>60</v>
          </cell>
          <cell r="AS78">
            <v>60</v>
          </cell>
          <cell r="AY78">
            <v>96</v>
          </cell>
          <cell r="BD78">
            <v>95</v>
          </cell>
          <cell r="BI78">
            <v>94</v>
          </cell>
          <cell r="BN78">
            <v>95</v>
          </cell>
          <cell r="BW78">
            <v>54</v>
          </cell>
        </row>
        <row r="79">
          <cell r="H79" t="str">
            <v>أية ربيع عبد الحفيظ حسن علي</v>
          </cell>
          <cell r="Q79">
            <v>50</v>
          </cell>
          <cell r="X79">
            <v>54</v>
          </cell>
          <cell r="AE79">
            <v>57</v>
          </cell>
          <cell r="AL79">
            <v>52</v>
          </cell>
          <cell r="AS79">
            <v>53</v>
          </cell>
          <cell r="AY79">
            <v>99</v>
          </cell>
          <cell r="BD79">
            <v>98</v>
          </cell>
          <cell r="BI79">
            <v>97</v>
          </cell>
          <cell r="BN79">
            <v>98</v>
          </cell>
          <cell r="BW79">
            <v>43</v>
          </cell>
        </row>
        <row r="80">
          <cell r="H80" t="str">
            <v>ايمان محمد جمال عبد الحليم المرادى</v>
          </cell>
          <cell r="Q80">
            <v>45</v>
          </cell>
          <cell r="X80">
            <v>44</v>
          </cell>
          <cell r="AE80">
            <v>57</v>
          </cell>
          <cell r="AL80">
            <v>40</v>
          </cell>
          <cell r="AS80">
            <v>53</v>
          </cell>
          <cell r="AY80">
            <v>97</v>
          </cell>
          <cell r="BD80">
            <v>96</v>
          </cell>
          <cell r="BI80">
            <v>95</v>
          </cell>
          <cell r="BN80">
            <v>97</v>
          </cell>
          <cell r="BW80">
            <v>40</v>
          </cell>
        </row>
        <row r="81">
          <cell r="H81" t="str">
            <v>بسملة اشرف عبد الحليم عنتر عفيفى</v>
          </cell>
          <cell r="Q81">
            <v>50</v>
          </cell>
          <cell r="X81">
            <v>42</v>
          </cell>
          <cell r="AE81">
            <v>57</v>
          </cell>
          <cell r="AL81">
            <v>58</v>
          </cell>
          <cell r="AS81">
            <v>52</v>
          </cell>
          <cell r="AY81">
            <v>97</v>
          </cell>
          <cell r="BD81">
            <v>96</v>
          </cell>
          <cell r="BI81">
            <v>95</v>
          </cell>
          <cell r="BN81">
            <v>96</v>
          </cell>
          <cell r="BW81">
            <v>46</v>
          </cell>
        </row>
        <row r="82">
          <cell r="H82" t="str">
            <v>تقى محمد اسماعيل سعد</v>
          </cell>
          <cell r="Q82">
            <v>55</v>
          </cell>
          <cell r="X82">
            <v>52</v>
          </cell>
          <cell r="AE82">
            <v>59</v>
          </cell>
          <cell r="AL82">
            <v>56</v>
          </cell>
          <cell r="AS82">
            <v>54</v>
          </cell>
          <cell r="AY82">
            <v>99</v>
          </cell>
          <cell r="BD82">
            <v>98</v>
          </cell>
          <cell r="BI82">
            <v>97</v>
          </cell>
          <cell r="BN82">
            <v>98</v>
          </cell>
          <cell r="BW82">
            <v>59</v>
          </cell>
        </row>
        <row r="83">
          <cell r="H83" t="str">
            <v>تيسير ابراهيم عبدالعليم بيومى عابدين</v>
          </cell>
          <cell r="Q83">
            <v>57</v>
          </cell>
          <cell r="X83">
            <v>38</v>
          </cell>
          <cell r="AE83">
            <v>50</v>
          </cell>
          <cell r="AL83">
            <v>56</v>
          </cell>
          <cell r="AS83">
            <v>45</v>
          </cell>
          <cell r="AY83">
            <v>99</v>
          </cell>
          <cell r="BD83">
            <v>98</v>
          </cell>
          <cell r="BI83">
            <v>97</v>
          </cell>
          <cell r="BN83">
            <v>98</v>
          </cell>
          <cell r="BW83">
            <v>50</v>
          </cell>
        </row>
        <row r="84">
          <cell r="H84" t="str">
            <v>جنه جمال امام محمد المرادى</v>
          </cell>
          <cell r="Q84">
            <v>57</v>
          </cell>
          <cell r="X84">
            <v>50</v>
          </cell>
          <cell r="AE84">
            <v>50</v>
          </cell>
          <cell r="AL84">
            <v>50</v>
          </cell>
          <cell r="AS84">
            <v>44</v>
          </cell>
          <cell r="AY84">
            <v>99</v>
          </cell>
          <cell r="BD84">
            <v>98</v>
          </cell>
          <cell r="BI84">
            <v>99</v>
          </cell>
          <cell r="BN84">
            <v>98</v>
          </cell>
          <cell r="BW84">
            <v>47</v>
          </cell>
        </row>
        <row r="85">
          <cell r="H85" t="str">
            <v>جنى أحمد عبد العزيزمحمد عبد الغنى</v>
          </cell>
          <cell r="Q85">
            <v>60</v>
          </cell>
          <cell r="X85">
            <v>60</v>
          </cell>
          <cell r="AE85">
            <v>60</v>
          </cell>
          <cell r="AL85">
            <v>60</v>
          </cell>
          <cell r="AS85">
            <v>60</v>
          </cell>
          <cell r="AY85">
            <v>99</v>
          </cell>
          <cell r="BD85">
            <v>98</v>
          </cell>
          <cell r="BI85">
            <v>97</v>
          </cell>
          <cell r="BN85">
            <v>98</v>
          </cell>
          <cell r="BW85">
            <v>57</v>
          </cell>
        </row>
        <row r="86">
          <cell r="H86" t="str">
            <v>جنى محمد حسن بازالشريف</v>
          </cell>
          <cell r="Q86">
            <v>60</v>
          </cell>
          <cell r="X86">
            <v>56</v>
          </cell>
          <cell r="AE86">
            <v>60</v>
          </cell>
          <cell r="AL86">
            <v>60</v>
          </cell>
          <cell r="AS86">
            <v>60</v>
          </cell>
          <cell r="AY86">
            <v>99</v>
          </cell>
          <cell r="BD86">
            <v>98</v>
          </cell>
          <cell r="BI86">
            <v>99</v>
          </cell>
          <cell r="BN86">
            <v>98</v>
          </cell>
          <cell r="BW86">
            <v>53</v>
          </cell>
        </row>
        <row r="87">
          <cell r="H87" t="str">
            <v>جنى محمود جمال جوده على</v>
          </cell>
          <cell r="Q87">
            <v>59</v>
          </cell>
          <cell r="X87">
            <v>58</v>
          </cell>
          <cell r="AE87">
            <v>56</v>
          </cell>
          <cell r="AL87">
            <v>60</v>
          </cell>
          <cell r="AS87">
            <v>59</v>
          </cell>
          <cell r="AY87">
            <v>99</v>
          </cell>
          <cell r="BD87">
            <v>98</v>
          </cell>
          <cell r="BI87">
            <v>97</v>
          </cell>
          <cell r="BN87">
            <v>98</v>
          </cell>
          <cell r="BW87">
            <v>50</v>
          </cell>
        </row>
        <row r="88">
          <cell r="H88" t="str">
            <v>جني الخضري وهبه الخضري</v>
          </cell>
          <cell r="Q88">
            <v>60</v>
          </cell>
          <cell r="X88">
            <v>56</v>
          </cell>
          <cell r="AE88">
            <v>60</v>
          </cell>
          <cell r="AL88">
            <v>58</v>
          </cell>
          <cell r="AS88">
            <v>59</v>
          </cell>
          <cell r="AY88">
            <v>97</v>
          </cell>
          <cell r="BD88">
            <v>98</v>
          </cell>
          <cell r="BI88">
            <v>97</v>
          </cell>
          <cell r="BN88">
            <v>98</v>
          </cell>
          <cell r="BW88">
            <v>57</v>
          </cell>
        </row>
        <row r="89">
          <cell r="H89" t="str">
            <v>حبيبه محمد عبدالمنعم السيد عابدين</v>
          </cell>
          <cell r="Q89">
            <v>60</v>
          </cell>
          <cell r="X89">
            <v>52</v>
          </cell>
          <cell r="AE89">
            <v>59</v>
          </cell>
          <cell r="AL89">
            <v>60</v>
          </cell>
          <cell r="AS89">
            <v>56</v>
          </cell>
          <cell r="AY89">
            <v>99</v>
          </cell>
          <cell r="BD89">
            <v>98</v>
          </cell>
          <cell r="BI89">
            <v>99</v>
          </cell>
          <cell r="BN89">
            <v>98</v>
          </cell>
          <cell r="BW89">
            <v>59</v>
          </cell>
        </row>
        <row r="90">
          <cell r="H90" t="str">
            <v>حبيبه هاني كرم عبد الرشيد عقل</v>
          </cell>
          <cell r="Q90">
            <v>58</v>
          </cell>
          <cell r="X90">
            <v>58</v>
          </cell>
          <cell r="AE90">
            <v>54</v>
          </cell>
          <cell r="AL90">
            <v>60</v>
          </cell>
          <cell r="AS90">
            <v>60</v>
          </cell>
          <cell r="AY90">
            <v>99</v>
          </cell>
          <cell r="BD90">
            <v>98</v>
          </cell>
          <cell r="BI90">
            <v>97</v>
          </cell>
          <cell r="BN90">
            <v>98</v>
          </cell>
          <cell r="BW90">
            <v>59</v>
          </cell>
        </row>
        <row r="91">
          <cell r="H91" t="str">
            <v>حنان عبد الحميد إبراهيم على عبد العزيزبحر</v>
          </cell>
          <cell r="Q91">
            <v>50</v>
          </cell>
          <cell r="X91">
            <v>28</v>
          </cell>
          <cell r="AE91">
            <v>57</v>
          </cell>
          <cell r="AL91">
            <v>48</v>
          </cell>
          <cell r="AS91">
            <v>46</v>
          </cell>
          <cell r="AY91">
            <v>99</v>
          </cell>
          <cell r="BD91">
            <v>98</v>
          </cell>
          <cell r="BI91">
            <v>97</v>
          </cell>
          <cell r="BN91">
            <v>98</v>
          </cell>
          <cell r="BW91">
            <v>39</v>
          </cell>
        </row>
        <row r="92">
          <cell r="H92" t="str">
            <v>حنين السيد البيومى السيد</v>
          </cell>
          <cell r="Q92">
            <v>42</v>
          </cell>
          <cell r="X92">
            <v>24</v>
          </cell>
          <cell r="AE92">
            <v>42</v>
          </cell>
          <cell r="AL92">
            <v>42</v>
          </cell>
          <cell r="AS92">
            <v>31</v>
          </cell>
          <cell r="AY92">
            <v>99</v>
          </cell>
          <cell r="BD92">
            <v>98</v>
          </cell>
          <cell r="BI92">
            <v>97</v>
          </cell>
          <cell r="BN92">
            <v>98</v>
          </cell>
          <cell r="BW92">
            <v>44</v>
          </cell>
        </row>
        <row r="93">
          <cell r="H93" t="str">
            <v>دنيا وليد جمال السيد النجار</v>
          </cell>
          <cell r="Q93">
            <v>57</v>
          </cell>
          <cell r="X93">
            <v>58</v>
          </cell>
          <cell r="AE93">
            <v>57</v>
          </cell>
          <cell r="AL93">
            <v>44</v>
          </cell>
          <cell r="AS93">
            <v>47</v>
          </cell>
          <cell r="AY93">
            <v>99</v>
          </cell>
          <cell r="BD93">
            <v>98</v>
          </cell>
          <cell r="BI93">
            <v>99</v>
          </cell>
          <cell r="BN93">
            <v>97</v>
          </cell>
          <cell r="BW93">
            <v>46</v>
          </cell>
        </row>
        <row r="94">
          <cell r="H94" t="str">
            <v>رحمة صلاح الدين احمد عبد الوهاب حماد</v>
          </cell>
          <cell r="Q94">
            <v>58</v>
          </cell>
          <cell r="X94">
            <v>36</v>
          </cell>
          <cell r="AE94">
            <v>53</v>
          </cell>
          <cell r="AL94">
            <v>50</v>
          </cell>
          <cell r="AS94">
            <v>51</v>
          </cell>
          <cell r="AY94">
            <v>99</v>
          </cell>
          <cell r="BD94">
            <v>98</v>
          </cell>
          <cell r="BI94">
            <v>99</v>
          </cell>
          <cell r="BN94">
            <v>98</v>
          </cell>
          <cell r="BW94">
            <v>43</v>
          </cell>
        </row>
        <row r="95">
          <cell r="H95" t="str">
            <v>رحيل سعيد مسعد السعيد سيد احمد</v>
          </cell>
          <cell r="Q95">
            <v>55</v>
          </cell>
          <cell r="X95">
            <v>42</v>
          </cell>
          <cell r="AE95">
            <v>45</v>
          </cell>
          <cell r="AL95">
            <v>44</v>
          </cell>
          <cell r="AS95">
            <v>55</v>
          </cell>
          <cell r="AY95">
            <v>99</v>
          </cell>
          <cell r="BD95">
            <v>98</v>
          </cell>
          <cell r="BI95">
            <v>97</v>
          </cell>
          <cell r="BN95">
            <v>98</v>
          </cell>
          <cell r="BW95">
            <v>49</v>
          </cell>
        </row>
        <row r="96">
          <cell r="H96" t="str">
            <v>رزان محمد عبد العاطى عبد العزيز محمد</v>
          </cell>
          <cell r="Q96">
            <v>59</v>
          </cell>
          <cell r="X96">
            <v>50</v>
          </cell>
          <cell r="AE96">
            <v>60</v>
          </cell>
          <cell r="AL96">
            <v>58</v>
          </cell>
          <cell r="AS96">
            <v>60</v>
          </cell>
          <cell r="AY96">
            <v>97</v>
          </cell>
          <cell r="BD96">
            <v>98</v>
          </cell>
          <cell r="BI96">
            <v>97</v>
          </cell>
          <cell r="BN96">
            <v>97</v>
          </cell>
          <cell r="BW96">
            <v>58</v>
          </cell>
        </row>
        <row r="97">
          <cell r="H97" t="str">
            <v>روان السيد عبدالوهاب عبداللطيف متولى</v>
          </cell>
          <cell r="Q97">
            <v>59</v>
          </cell>
          <cell r="X97">
            <v>54</v>
          </cell>
          <cell r="AE97">
            <v>60</v>
          </cell>
          <cell r="AL97">
            <v>58</v>
          </cell>
          <cell r="AS97">
            <v>60</v>
          </cell>
          <cell r="AY97">
            <v>99</v>
          </cell>
          <cell r="BD97">
            <v>98</v>
          </cell>
          <cell r="BI97">
            <v>97</v>
          </cell>
          <cell r="BN97">
            <v>98</v>
          </cell>
          <cell r="BW97">
            <v>53</v>
          </cell>
        </row>
        <row r="98">
          <cell r="H98" t="str">
            <v>رويدا احمد صبحى عبد الرازق</v>
          </cell>
          <cell r="Q98">
            <v>59</v>
          </cell>
          <cell r="X98">
            <v>54</v>
          </cell>
          <cell r="AE98">
            <v>60</v>
          </cell>
          <cell r="AL98">
            <v>60</v>
          </cell>
          <cell r="AS98">
            <v>60</v>
          </cell>
          <cell r="AY98">
            <v>99</v>
          </cell>
          <cell r="BD98">
            <v>98</v>
          </cell>
          <cell r="BI98">
            <v>97</v>
          </cell>
          <cell r="BN98">
            <v>98</v>
          </cell>
          <cell r="BW98">
            <v>52</v>
          </cell>
        </row>
        <row r="99">
          <cell r="H99" t="str">
            <v>سارة ابراهيم محمد فتوح أحمد العونى</v>
          </cell>
          <cell r="Q99">
            <v>60</v>
          </cell>
          <cell r="X99">
            <v>54</v>
          </cell>
          <cell r="AE99">
            <v>60</v>
          </cell>
          <cell r="AL99">
            <v>54</v>
          </cell>
          <cell r="AS99">
            <v>60</v>
          </cell>
          <cell r="AY99">
            <v>99</v>
          </cell>
          <cell r="BD99">
            <v>98</v>
          </cell>
          <cell r="BI99">
            <v>97</v>
          </cell>
          <cell r="BN99">
            <v>98</v>
          </cell>
          <cell r="BW99">
            <v>48</v>
          </cell>
        </row>
        <row r="100">
          <cell r="H100" t="str">
            <v>سلسبيل صالح عبد الحفيظ المرسى المرادى</v>
          </cell>
          <cell r="Q100">
            <v>52</v>
          </cell>
          <cell r="X100">
            <v>46</v>
          </cell>
          <cell r="AE100">
            <v>55</v>
          </cell>
          <cell r="AL100">
            <v>52</v>
          </cell>
          <cell r="AS100">
            <v>60</v>
          </cell>
          <cell r="AY100">
            <v>99</v>
          </cell>
          <cell r="BD100">
            <v>98</v>
          </cell>
          <cell r="BI100">
            <v>97</v>
          </cell>
          <cell r="BN100">
            <v>98</v>
          </cell>
          <cell r="BW100">
            <v>53</v>
          </cell>
        </row>
        <row r="101">
          <cell r="H101" t="str">
            <v>سلمى أيمن محمود البحيرى</v>
          </cell>
          <cell r="Q101">
            <v>60</v>
          </cell>
          <cell r="X101">
            <v>60</v>
          </cell>
          <cell r="AE101">
            <v>60</v>
          </cell>
          <cell r="AL101">
            <v>58</v>
          </cell>
          <cell r="AS101">
            <v>60</v>
          </cell>
          <cell r="AY101">
            <v>97</v>
          </cell>
          <cell r="BD101">
            <v>98</v>
          </cell>
          <cell r="BI101">
            <v>97</v>
          </cell>
          <cell r="BN101">
            <v>98</v>
          </cell>
          <cell r="BW101">
            <v>57</v>
          </cell>
        </row>
        <row r="102">
          <cell r="H102" t="str">
            <v>سما رامى فتحى عبد العزيز عبد الرحمن</v>
          </cell>
          <cell r="Q102">
            <v>50</v>
          </cell>
          <cell r="X102">
            <v>32</v>
          </cell>
          <cell r="AE102">
            <v>60</v>
          </cell>
          <cell r="AL102">
            <v>42</v>
          </cell>
          <cell r="AS102">
            <v>55</v>
          </cell>
          <cell r="AY102">
            <v>99</v>
          </cell>
          <cell r="BD102">
            <v>98</v>
          </cell>
          <cell r="BI102">
            <v>97</v>
          </cell>
          <cell r="BN102">
            <v>98</v>
          </cell>
          <cell r="BW102">
            <v>47</v>
          </cell>
        </row>
        <row r="103">
          <cell r="H103" t="str">
            <v>شهد أحمد مكاوى أحمد</v>
          </cell>
          <cell r="Q103">
            <v>51</v>
          </cell>
          <cell r="X103">
            <v>50</v>
          </cell>
          <cell r="AE103">
            <v>50</v>
          </cell>
          <cell r="AL103">
            <v>46</v>
          </cell>
          <cell r="AS103">
            <v>48</v>
          </cell>
          <cell r="AY103">
            <v>99</v>
          </cell>
          <cell r="BD103">
            <v>98</v>
          </cell>
          <cell r="BI103">
            <v>97</v>
          </cell>
          <cell r="BN103">
            <v>98</v>
          </cell>
          <cell r="BW103">
            <v>47</v>
          </cell>
        </row>
        <row r="104">
          <cell r="H104" t="str">
            <v>شهد شوقى محمد حلمى عبد العزيز</v>
          </cell>
          <cell r="Q104">
            <v>59</v>
          </cell>
          <cell r="X104">
            <v>54</v>
          </cell>
          <cell r="AE104">
            <v>60</v>
          </cell>
          <cell r="AL104">
            <v>54</v>
          </cell>
          <cell r="AS104">
            <v>47</v>
          </cell>
          <cell r="AY104">
            <v>99</v>
          </cell>
          <cell r="BD104">
            <v>98</v>
          </cell>
          <cell r="BI104">
            <v>97</v>
          </cell>
          <cell r="BN104">
            <v>98</v>
          </cell>
          <cell r="BW104">
            <v>50</v>
          </cell>
        </row>
        <row r="105">
          <cell r="H105" t="str">
            <v>شيماء ابراهيم أحمد متولى</v>
          </cell>
          <cell r="Q105">
            <v>51</v>
          </cell>
          <cell r="X105">
            <v>30</v>
          </cell>
          <cell r="AE105">
            <v>47</v>
          </cell>
          <cell r="AL105">
            <v>56</v>
          </cell>
          <cell r="AS105">
            <v>52</v>
          </cell>
          <cell r="AY105">
            <v>99</v>
          </cell>
          <cell r="BD105">
            <v>98</v>
          </cell>
          <cell r="BI105">
            <v>97</v>
          </cell>
          <cell r="BN105">
            <v>98</v>
          </cell>
          <cell r="BW105">
            <v>50</v>
          </cell>
        </row>
        <row r="106">
          <cell r="H106" t="str">
            <v>صفا يوسف السيد محمد يوسف</v>
          </cell>
          <cell r="Q106">
            <v>51</v>
          </cell>
          <cell r="X106">
            <v>44</v>
          </cell>
          <cell r="AE106">
            <v>57</v>
          </cell>
          <cell r="AL106">
            <v>58</v>
          </cell>
          <cell r="AS106">
            <v>53</v>
          </cell>
          <cell r="AY106">
            <v>99</v>
          </cell>
          <cell r="BD106">
            <v>98</v>
          </cell>
          <cell r="BI106">
            <v>97</v>
          </cell>
          <cell r="BN106">
            <v>98</v>
          </cell>
          <cell r="BW106">
            <v>44</v>
          </cell>
        </row>
        <row r="107">
          <cell r="H107" t="str">
            <v>صفاء أيمن فتحى أحمد رضوان</v>
          </cell>
          <cell r="Q107">
            <v>52</v>
          </cell>
          <cell r="X107">
            <v>48</v>
          </cell>
          <cell r="AE107">
            <v>54</v>
          </cell>
          <cell r="AL107">
            <v>54</v>
          </cell>
          <cell r="AS107">
            <v>46</v>
          </cell>
          <cell r="AY107">
            <v>99</v>
          </cell>
          <cell r="BD107">
            <v>98</v>
          </cell>
          <cell r="BI107">
            <v>97</v>
          </cell>
          <cell r="BN107">
            <v>98</v>
          </cell>
          <cell r="BW107">
            <v>50</v>
          </cell>
        </row>
        <row r="108">
          <cell r="H108" t="str">
            <v>فرح حسن عبدالحفيظ حسن اسماعيل</v>
          </cell>
          <cell r="Q108">
            <v>51</v>
          </cell>
          <cell r="X108">
            <v>44</v>
          </cell>
          <cell r="AE108">
            <v>59</v>
          </cell>
          <cell r="AL108">
            <v>58</v>
          </cell>
          <cell r="AS108">
            <v>55</v>
          </cell>
          <cell r="AY108">
            <v>99</v>
          </cell>
          <cell r="BD108">
            <v>98</v>
          </cell>
          <cell r="BI108">
            <v>97</v>
          </cell>
          <cell r="BN108">
            <v>98</v>
          </cell>
          <cell r="BW108">
            <v>36</v>
          </cell>
        </row>
        <row r="109">
          <cell r="H109" t="str">
            <v>فرح عبد الله عبد المنعم يوسف عبد الله</v>
          </cell>
          <cell r="Q109">
            <v>57</v>
          </cell>
          <cell r="X109">
            <v>42</v>
          </cell>
          <cell r="AE109">
            <v>48</v>
          </cell>
          <cell r="AL109">
            <v>50</v>
          </cell>
          <cell r="AS109">
            <v>60</v>
          </cell>
          <cell r="AY109">
            <v>99</v>
          </cell>
          <cell r="BD109">
            <v>97</v>
          </cell>
          <cell r="BI109">
            <v>97</v>
          </cell>
          <cell r="BN109">
            <v>98</v>
          </cell>
          <cell r="BW109">
            <v>47</v>
          </cell>
        </row>
        <row r="110">
          <cell r="H110" t="str">
            <v>مريم احمد مأمون السيد زايد</v>
          </cell>
          <cell r="Q110">
            <v>59</v>
          </cell>
          <cell r="X110">
            <v>50</v>
          </cell>
          <cell r="AE110">
            <v>60</v>
          </cell>
          <cell r="AL110">
            <v>54</v>
          </cell>
          <cell r="AS110">
            <v>60</v>
          </cell>
          <cell r="AY110">
            <v>99</v>
          </cell>
          <cell r="BD110">
            <v>98</v>
          </cell>
          <cell r="BI110">
            <v>99</v>
          </cell>
          <cell r="BN110">
            <v>98</v>
          </cell>
          <cell r="BW110">
            <v>58</v>
          </cell>
        </row>
        <row r="111">
          <cell r="H111" t="str">
            <v>مريم بشير فتحي عبد الكريم يوسف</v>
          </cell>
          <cell r="Q111">
            <v>57</v>
          </cell>
          <cell r="X111">
            <v>48</v>
          </cell>
          <cell r="AE111">
            <v>60</v>
          </cell>
          <cell r="AL111">
            <v>58</v>
          </cell>
          <cell r="AS111">
            <v>60</v>
          </cell>
          <cell r="AY111">
            <v>99</v>
          </cell>
          <cell r="BD111">
            <v>98</v>
          </cell>
          <cell r="BI111">
            <v>97</v>
          </cell>
          <cell r="BN111">
            <v>98</v>
          </cell>
          <cell r="BW111">
            <v>52</v>
          </cell>
        </row>
        <row r="112">
          <cell r="H112" t="str">
            <v>مريم محمد حسن عبد الحفيظ عابدين</v>
          </cell>
          <cell r="Q112">
            <v>60</v>
          </cell>
          <cell r="X112">
            <v>60</v>
          </cell>
          <cell r="AE112">
            <v>60</v>
          </cell>
          <cell r="AL112">
            <v>58</v>
          </cell>
          <cell r="AS112">
            <v>60</v>
          </cell>
          <cell r="AY112">
            <v>99</v>
          </cell>
          <cell r="BD112">
            <v>98</v>
          </cell>
          <cell r="BI112">
            <v>97</v>
          </cell>
          <cell r="BN112">
            <v>97</v>
          </cell>
          <cell r="BW112">
            <v>60</v>
          </cell>
        </row>
        <row r="113">
          <cell r="H113" t="str">
            <v>مريم محمد حسين محمد عفيفى</v>
          </cell>
          <cell r="Q113">
            <v>59</v>
          </cell>
          <cell r="X113">
            <v>52</v>
          </cell>
          <cell r="AE113">
            <v>60</v>
          </cell>
          <cell r="AL113">
            <v>60</v>
          </cell>
          <cell r="AS113">
            <v>54</v>
          </cell>
          <cell r="AY113">
            <v>99</v>
          </cell>
          <cell r="BD113">
            <v>98</v>
          </cell>
          <cell r="BI113">
            <v>97</v>
          </cell>
          <cell r="BN113">
            <v>98</v>
          </cell>
          <cell r="BW113">
            <v>60</v>
          </cell>
        </row>
        <row r="114">
          <cell r="H114" t="str">
            <v>ملك احمد عبدالرازق يوسف</v>
          </cell>
          <cell r="Q114">
            <v>60</v>
          </cell>
          <cell r="X114">
            <v>44</v>
          </cell>
          <cell r="AE114">
            <v>60</v>
          </cell>
          <cell r="AL114">
            <v>56</v>
          </cell>
          <cell r="AS114">
            <v>59</v>
          </cell>
          <cell r="AY114">
            <v>99</v>
          </cell>
          <cell r="BD114">
            <v>97</v>
          </cell>
          <cell r="BI114">
            <v>99</v>
          </cell>
          <cell r="BN114">
            <v>98</v>
          </cell>
          <cell r="BW114">
            <v>51</v>
          </cell>
        </row>
        <row r="115">
          <cell r="H115" t="str">
            <v>ملك أيمن صبحى حماد</v>
          </cell>
          <cell r="Q115">
            <v>46</v>
          </cell>
          <cell r="X115">
            <v>34</v>
          </cell>
          <cell r="AE115">
            <v>34</v>
          </cell>
          <cell r="AL115">
            <v>20</v>
          </cell>
          <cell r="AS115">
            <v>49</v>
          </cell>
          <cell r="AY115">
            <v>99</v>
          </cell>
          <cell r="BD115">
            <v>98</v>
          </cell>
          <cell r="BI115">
            <v>97</v>
          </cell>
          <cell r="BN115">
            <v>98</v>
          </cell>
          <cell r="BW115">
            <v>41</v>
          </cell>
        </row>
        <row r="116">
          <cell r="H116" t="str">
            <v>ملك حاتم عبد الله بكر</v>
          </cell>
          <cell r="Q116">
            <v>60</v>
          </cell>
          <cell r="X116">
            <v>58</v>
          </cell>
          <cell r="AE116">
            <v>60</v>
          </cell>
          <cell r="AL116">
            <v>60</v>
          </cell>
          <cell r="AS116">
            <v>55</v>
          </cell>
          <cell r="AY116">
            <v>99</v>
          </cell>
          <cell r="BD116">
            <v>98</v>
          </cell>
          <cell r="BI116">
            <v>97</v>
          </cell>
          <cell r="BN116">
            <v>98</v>
          </cell>
          <cell r="BW116">
            <v>52</v>
          </cell>
        </row>
        <row r="117">
          <cell r="H117" t="str">
            <v>ملك صالح السيد حسن عطية</v>
          </cell>
          <cell r="Q117">
            <v>32</v>
          </cell>
          <cell r="X117">
            <v>30</v>
          </cell>
          <cell r="AE117">
            <v>23</v>
          </cell>
          <cell r="AL117">
            <v>14</v>
          </cell>
          <cell r="AS117">
            <v>48</v>
          </cell>
          <cell r="AY117">
            <v>99</v>
          </cell>
          <cell r="BD117">
            <v>98</v>
          </cell>
          <cell r="BI117">
            <v>97</v>
          </cell>
          <cell r="BN117">
            <v>98</v>
          </cell>
          <cell r="BW117">
            <v>30</v>
          </cell>
        </row>
        <row r="118">
          <cell r="H118" t="str">
            <v>ملك محمد على عبد الجواد</v>
          </cell>
          <cell r="Q118">
            <v>51</v>
          </cell>
          <cell r="X118">
            <v>44</v>
          </cell>
          <cell r="AE118">
            <v>60</v>
          </cell>
          <cell r="AL118">
            <v>44</v>
          </cell>
          <cell r="AS118">
            <v>52</v>
          </cell>
          <cell r="AY118">
            <v>99</v>
          </cell>
          <cell r="BD118">
            <v>98</v>
          </cell>
          <cell r="BI118">
            <v>97</v>
          </cell>
          <cell r="BN118">
            <v>98</v>
          </cell>
          <cell r="BW118">
            <v>36</v>
          </cell>
        </row>
        <row r="119">
          <cell r="H119" t="str">
            <v>ملك مصطفي طه عبد الحميد إبراهيم</v>
          </cell>
          <cell r="Q119">
            <v>60</v>
          </cell>
          <cell r="X119">
            <v>52</v>
          </cell>
          <cell r="AE119">
            <v>60</v>
          </cell>
          <cell r="AL119">
            <v>60</v>
          </cell>
          <cell r="AS119">
            <v>58</v>
          </cell>
          <cell r="AY119">
            <v>99</v>
          </cell>
          <cell r="BD119">
            <v>98</v>
          </cell>
          <cell r="BI119">
            <v>97</v>
          </cell>
          <cell r="BN119">
            <v>98</v>
          </cell>
          <cell r="BW119">
            <v>54</v>
          </cell>
        </row>
        <row r="120">
          <cell r="H120" t="str">
            <v>ملك وليد أحمد أحمد</v>
          </cell>
          <cell r="Q120">
            <v>49</v>
          </cell>
          <cell r="X120">
            <v>32</v>
          </cell>
          <cell r="AE120">
            <v>43</v>
          </cell>
          <cell r="AL120">
            <v>42</v>
          </cell>
          <cell r="AS120">
            <v>46</v>
          </cell>
          <cell r="AY120">
            <v>99</v>
          </cell>
          <cell r="BD120">
            <v>98</v>
          </cell>
          <cell r="BI120">
            <v>97</v>
          </cell>
          <cell r="BN120">
            <v>98</v>
          </cell>
          <cell r="BW120">
            <v>35</v>
          </cell>
        </row>
        <row r="121">
          <cell r="H121" t="str">
            <v>منه عصام عبد العال عبد الواحد زايد</v>
          </cell>
          <cell r="Q121">
            <v>59</v>
          </cell>
          <cell r="X121">
            <v>52</v>
          </cell>
          <cell r="AE121">
            <v>60</v>
          </cell>
          <cell r="AL121">
            <v>60</v>
          </cell>
          <cell r="AS121">
            <v>54</v>
          </cell>
          <cell r="AY121">
            <v>99</v>
          </cell>
          <cell r="BD121">
            <v>98</v>
          </cell>
          <cell r="BI121">
            <v>97</v>
          </cell>
          <cell r="BN121">
            <v>98</v>
          </cell>
          <cell r="BW121">
            <v>58</v>
          </cell>
        </row>
        <row r="122">
          <cell r="H122" t="str">
            <v>منى صبحى السيد السيد خليل</v>
          </cell>
          <cell r="Q122">
            <v>51</v>
          </cell>
          <cell r="X122">
            <v>44</v>
          </cell>
          <cell r="AE122">
            <v>49</v>
          </cell>
          <cell r="AL122">
            <v>52</v>
          </cell>
          <cell r="AS122">
            <v>44</v>
          </cell>
          <cell r="AY122">
            <v>99</v>
          </cell>
          <cell r="BD122">
            <v>98</v>
          </cell>
          <cell r="BI122">
            <v>97</v>
          </cell>
          <cell r="BN122">
            <v>98</v>
          </cell>
          <cell r="BW122">
            <v>45</v>
          </cell>
        </row>
        <row r="123">
          <cell r="H123" t="str">
            <v>ميار هشام محمود البحيرى</v>
          </cell>
          <cell r="Q123">
            <v>55</v>
          </cell>
          <cell r="X123">
            <v>44</v>
          </cell>
          <cell r="AE123">
            <v>53</v>
          </cell>
          <cell r="AL123">
            <v>54</v>
          </cell>
          <cell r="AS123">
            <v>54</v>
          </cell>
          <cell r="AY123">
            <v>99</v>
          </cell>
          <cell r="BD123">
            <v>98</v>
          </cell>
          <cell r="BI123">
            <v>97</v>
          </cell>
          <cell r="BN123">
            <v>98</v>
          </cell>
          <cell r="BW123">
            <v>50</v>
          </cell>
        </row>
        <row r="124">
          <cell r="H124" t="str">
            <v>ندى محمد غريب عبد العال امام</v>
          </cell>
          <cell r="Q124">
            <v>60</v>
          </cell>
          <cell r="X124">
            <v>58</v>
          </cell>
          <cell r="AE124">
            <v>60</v>
          </cell>
          <cell r="AL124">
            <v>56</v>
          </cell>
          <cell r="AS124">
            <v>59</v>
          </cell>
          <cell r="AY124">
            <v>99</v>
          </cell>
          <cell r="BD124">
            <v>98</v>
          </cell>
          <cell r="BI124">
            <v>97</v>
          </cell>
          <cell r="BN124">
            <v>98</v>
          </cell>
          <cell r="BW124">
            <v>47</v>
          </cell>
        </row>
        <row r="125">
          <cell r="H125" t="str">
            <v>نهى عبد الله حسن محمد عبد الله</v>
          </cell>
          <cell r="Q125">
            <v>60</v>
          </cell>
          <cell r="X125">
            <v>50</v>
          </cell>
          <cell r="AE125">
            <v>60</v>
          </cell>
          <cell r="AL125">
            <v>60</v>
          </cell>
          <cell r="AS125">
            <v>59</v>
          </cell>
          <cell r="AY125">
            <v>99</v>
          </cell>
          <cell r="BD125">
            <v>98</v>
          </cell>
          <cell r="BI125">
            <v>97</v>
          </cell>
          <cell r="BN125">
            <v>98</v>
          </cell>
          <cell r="BW125">
            <v>51</v>
          </cell>
        </row>
        <row r="126">
          <cell r="H126" t="str">
            <v>نور مصطفى عبد الرازق عبد الغنى عمارة</v>
          </cell>
          <cell r="Q126">
            <v>58</v>
          </cell>
          <cell r="X126">
            <v>30</v>
          </cell>
          <cell r="AE126">
            <v>57</v>
          </cell>
          <cell r="AL126">
            <v>54</v>
          </cell>
          <cell r="AS126">
            <v>46</v>
          </cell>
          <cell r="AY126">
            <v>99</v>
          </cell>
          <cell r="BD126">
            <v>98</v>
          </cell>
          <cell r="BI126">
            <v>97</v>
          </cell>
          <cell r="BN126">
            <v>98</v>
          </cell>
          <cell r="BW126">
            <v>46</v>
          </cell>
        </row>
        <row r="127">
          <cell r="H127" t="str">
            <v>هاجر خالد محمود عطوه</v>
          </cell>
          <cell r="Q127">
            <v>60</v>
          </cell>
          <cell r="X127">
            <v>60</v>
          </cell>
          <cell r="AE127">
            <v>60</v>
          </cell>
          <cell r="AL127">
            <v>60</v>
          </cell>
          <cell r="AS127">
            <v>60</v>
          </cell>
          <cell r="AY127">
            <v>99</v>
          </cell>
          <cell r="BD127">
            <v>98</v>
          </cell>
          <cell r="BI127">
            <v>97</v>
          </cell>
          <cell r="BN127">
            <v>98</v>
          </cell>
          <cell r="BW127">
            <v>60</v>
          </cell>
        </row>
        <row r="128">
          <cell r="H128" t="str">
            <v>هاجر طارق جلال أحمد السيد</v>
          </cell>
          <cell r="Q128">
            <v>53</v>
          </cell>
          <cell r="X128">
            <v>58</v>
          </cell>
          <cell r="AE128">
            <v>59</v>
          </cell>
          <cell r="AL128">
            <v>54</v>
          </cell>
          <cell r="AS128">
            <v>55</v>
          </cell>
          <cell r="AY128">
            <v>99</v>
          </cell>
          <cell r="BD128">
            <v>98</v>
          </cell>
          <cell r="BI128">
            <v>97</v>
          </cell>
          <cell r="BN128">
            <v>98</v>
          </cell>
          <cell r="BW128">
            <v>43</v>
          </cell>
        </row>
        <row r="129">
          <cell r="H129" t="str">
            <v>هاجر محمد زكى محمد يوسف</v>
          </cell>
          <cell r="Q129">
            <v>60</v>
          </cell>
          <cell r="X129">
            <v>52</v>
          </cell>
          <cell r="AE129">
            <v>60</v>
          </cell>
          <cell r="AL129">
            <v>56</v>
          </cell>
          <cell r="AS129">
            <v>55</v>
          </cell>
          <cell r="AY129">
            <v>99</v>
          </cell>
          <cell r="BD129">
            <v>98</v>
          </cell>
          <cell r="BI129">
            <v>97</v>
          </cell>
          <cell r="BN129">
            <v>98</v>
          </cell>
          <cell r="BW129">
            <v>48</v>
          </cell>
        </row>
        <row r="130">
          <cell r="H130" t="str">
            <v>هاجر محمود فتحى عواد فرج</v>
          </cell>
          <cell r="Q130">
            <v>58</v>
          </cell>
          <cell r="X130">
            <v>46</v>
          </cell>
          <cell r="AE130">
            <v>60</v>
          </cell>
          <cell r="AL130">
            <v>56</v>
          </cell>
          <cell r="AS130">
            <v>55</v>
          </cell>
          <cell r="AY130">
            <v>99</v>
          </cell>
          <cell r="BD130">
            <v>98</v>
          </cell>
          <cell r="BI130">
            <v>97</v>
          </cell>
          <cell r="BN130">
            <v>98</v>
          </cell>
          <cell r="BW130">
            <v>50</v>
          </cell>
        </row>
        <row r="131">
          <cell r="H131" t="str">
            <v>هبه جمال ابراهيم محمد عبد الله</v>
          </cell>
          <cell r="Q131">
            <v>56</v>
          </cell>
          <cell r="X131">
            <v>46</v>
          </cell>
          <cell r="AE131">
            <v>51</v>
          </cell>
          <cell r="AL131">
            <v>54</v>
          </cell>
          <cell r="AS131">
            <v>48</v>
          </cell>
          <cell r="AY131">
            <v>99</v>
          </cell>
          <cell r="BD131">
            <v>98</v>
          </cell>
          <cell r="BI131">
            <v>97</v>
          </cell>
          <cell r="BN131">
            <v>98</v>
          </cell>
          <cell r="BW131">
            <v>52</v>
          </cell>
        </row>
        <row r="132">
          <cell r="H132" t="str">
            <v>هبه خالد فراج أحمد فراج</v>
          </cell>
          <cell r="Q132">
            <v>53</v>
          </cell>
          <cell r="X132">
            <v>40</v>
          </cell>
          <cell r="AE132">
            <v>50</v>
          </cell>
          <cell r="AL132">
            <v>38</v>
          </cell>
          <cell r="AS132">
            <v>28</v>
          </cell>
          <cell r="AY132">
            <v>99</v>
          </cell>
          <cell r="BD132">
            <v>98</v>
          </cell>
          <cell r="BI132">
            <v>97</v>
          </cell>
          <cell r="BN132">
            <v>98</v>
          </cell>
          <cell r="BW132">
            <v>37</v>
          </cell>
        </row>
        <row r="133">
          <cell r="H133" t="str">
            <v>هدير هانى عبد الخالق المهدى العليمى</v>
          </cell>
          <cell r="Q133">
            <v>54</v>
          </cell>
          <cell r="X133">
            <v>56</v>
          </cell>
          <cell r="AE133">
            <v>59</v>
          </cell>
          <cell r="AL133">
            <v>58</v>
          </cell>
          <cell r="AS133">
            <v>54</v>
          </cell>
          <cell r="AY133">
            <v>99</v>
          </cell>
          <cell r="BD133">
            <v>98</v>
          </cell>
          <cell r="BI133">
            <v>97</v>
          </cell>
          <cell r="BN133">
            <v>98</v>
          </cell>
          <cell r="BW133">
            <v>48</v>
          </cell>
        </row>
        <row r="134">
          <cell r="H134" t="str">
            <v>هنا أحمد محمد عبد العليم فرج</v>
          </cell>
          <cell r="Q134">
            <v>60</v>
          </cell>
          <cell r="X134">
            <v>60</v>
          </cell>
          <cell r="AE134">
            <v>60</v>
          </cell>
          <cell r="AL134">
            <v>60</v>
          </cell>
          <cell r="AS134">
            <v>60</v>
          </cell>
          <cell r="AY134">
            <v>99</v>
          </cell>
          <cell r="BD134">
            <v>98</v>
          </cell>
          <cell r="BI134">
            <v>97</v>
          </cell>
          <cell r="BN134">
            <v>98</v>
          </cell>
          <cell r="BW134">
            <v>60</v>
          </cell>
        </row>
        <row r="135">
          <cell r="H135" t="str">
            <v>ياسمين عبد الكريم عبد الله عبد الكريم يوسف</v>
          </cell>
          <cell r="Q135">
            <v>59</v>
          </cell>
          <cell r="X135">
            <v>54</v>
          </cell>
          <cell r="AE135">
            <v>59</v>
          </cell>
          <cell r="AL135">
            <v>56</v>
          </cell>
          <cell r="AS135">
            <v>59</v>
          </cell>
          <cell r="AY135">
            <v>99</v>
          </cell>
          <cell r="BD135">
            <v>98</v>
          </cell>
          <cell r="BI135">
            <v>97</v>
          </cell>
          <cell r="BN135">
            <v>98</v>
          </cell>
          <cell r="BW135">
            <v>52</v>
          </cell>
        </row>
        <row r="136">
          <cell r="H136" t="str">
            <v>يمنى عادل على محمد مصطفى</v>
          </cell>
          <cell r="Q136">
            <v>60</v>
          </cell>
          <cell r="X136">
            <v>60</v>
          </cell>
          <cell r="AE136">
            <v>60</v>
          </cell>
          <cell r="AL136">
            <v>60</v>
          </cell>
          <cell r="AS136">
            <v>60</v>
          </cell>
          <cell r="AY136">
            <v>99</v>
          </cell>
          <cell r="BD136">
            <v>98</v>
          </cell>
          <cell r="BI136">
            <v>97</v>
          </cell>
          <cell r="BN136">
            <v>98</v>
          </cell>
          <cell r="BW136">
            <v>60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6">
    <tabColor rgb="FFFFFF00"/>
  </sheetPr>
  <dimension ref="A1:X137"/>
  <sheetViews>
    <sheetView rightToLeft="1" tabSelected="1" topLeftCell="D1" workbookViewId="0">
      <selection activeCell="Q6" sqref="Q6"/>
    </sheetView>
  </sheetViews>
  <sheetFormatPr defaultColWidth="9.1796875" defaultRowHeight="13"/>
  <cols>
    <col min="1" max="1" width="5.1796875" style="6" customWidth="1"/>
    <col min="2" max="2" width="34.26953125" style="6" customWidth="1"/>
    <col min="3" max="12" width="5.26953125" style="6" customWidth="1"/>
    <col min="13" max="13" width="11" style="6" customWidth="1"/>
    <col min="14" max="14" width="6.81640625" style="7" customWidth="1"/>
    <col min="15" max="15" width="11.26953125" style="6" customWidth="1"/>
    <col min="16" max="16" width="8.54296875" style="6" customWidth="1"/>
    <col min="17" max="17" width="8.1796875" style="6" customWidth="1"/>
    <col min="18" max="18" width="7.54296875" style="6" customWidth="1"/>
    <col min="19" max="19" width="7.7265625" style="6" customWidth="1"/>
    <col min="20" max="21" width="6.453125" style="6" customWidth="1"/>
    <col min="22" max="22" width="5.7265625" style="6" customWidth="1"/>
    <col min="23" max="16384" width="9.1796875" style="6"/>
  </cols>
  <sheetData>
    <row r="1" spans="1:24" ht="15" customHeight="1">
      <c r="A1" s="1" t="s">
        <v>0</v>
      </c>
      <c r="B1" s="2"/>
      <c r="C1" s="3"/>
      <c r="D1" s="4"/>
      <c r="E1" s="2"/>
      <c r="F1" s="2"/>
      <c r="G1" s="2"/>
      <c r="H1" s="4"/>
      <c r="I1" s="4"/>
      <c r="J1" s="4"/>
      <c r="K1" s="5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ht="32.25" customHeight="1">
      <c r="A2" s="9" t="s">
        <v>10</v>
      </c>
      <c r="B2" s="9"/>
      <c r="C2" s="9"/>
      <c r="D2" s="9"/>
      <c r="E2" s="9" t="s">
        <v>11</v>
      </c>
      <c r="F2" s="9"/>
      <c r="G2" s="9"/>
      <c r="H2" s="9"/>
      <c r="I2" s="9"/>
      <c r="J2" s="10"/>
      <c r="K2" s="10"/>
      <c r="L2" s="10"/>
      <c r="M2" s="10"/>
      <c r="O2" s="8"/>
      <c r="P2" s="8"/>
      <c r="Q2" s="8"/>
      <c r="R2" s="8"/>
      <c r="S2" s="8"/>
      <c r="T2" s="11"/>
      <c r="U2" s="11"/>
      <c r="V2" s="11"/>
      <c r="W2" s="11"/>
      <c r="X2" s="11"/>
    </row>
    <row r="3" spans="1:24" ht="30.75" customHeight="1">
      <c r="A3" s="44" t="s">
        <v>12</v>
      </c>
      <c r="B3" s="44" t="s">
        <v>13</v>
      </c>
      <c r="C3" s="12" t="s">
        <v>14</v>
      </c>
      <c r="D3" s="13" t="s">
        <v>2</v>
      </c>
      <c r="E3" s="12" t="s">
        <v>15</v>
      </c>
      <c r="F3" s="12" t="s">
        <v>4</v>
      </c>
      <c r="G3" s="12" t="s">
        <v>16</v>
      </c>
      <c r="H3" s="14" t="s">
        <v>5</v>
      </c>
      <c r="I3" s="14" t="s">
        <v>6</v>
      </c>
      <c r="J3" s="14" t="s">
        <v>7</v>
      </c>
      <c r="K3" s="14" t="s">
        <v>8</v>
      </c>
      <c r="L3" s="14" t="s">
        <v>9</v>
      </c>
      <c r="M3" s="45" t="s">
        <v>17</v>
      </c>
      <c r="N3" s="47" t="s">
        <v>18</v>
      </c>
      <c r="O3" s="15"/>
      <c r="P3" s="15"/>
      <c r="Q3" s="15"/>
      <c r="R3" s="15"/>
      <c r="S3" s="15"/>
      <c r="T3" s="15"/>
      <c r="U3" s="15"/>
      <c r="V3" s="15"/>
      <c r="W3" s="15"/>
      <c r="X3" s="15"/>
    </row>
    <row r="4" spans="1:24" ht="21" customHeight="1">
      <c r="A4" s="44"/>
      <c r="B4" s="44"/>
      <c r="C4" s="16">
        <v>60</v>
      </c>
      <c r="D4" s="16">
        <v>60</v>
      </c>
      <c r="E4" s="16">
        <v>60</v>
      </c>
      <c r="F4" s="16">
        <v>60</v>
      </c>
      <c r="G4" s="16">
        <v>60</v>
      </c>
      <c r="H4" s="17">
        <v>100</v>
      </c>
      <c r="I4" s="17">
        <v>100</v>
      </c>
      <c r="J4" s="17">
        <v>100</v>
      </c>
      <c r="K4" s="17">
        <v>100</v>
      </c>
      <c r="L4" s="17">
        <v>60</v>
      </c>
      <c r="M4" s="46"/>
      <c r="N4" s="47"/>
      <c r="O4" s="6" t="s">
        <v>19</v>
      </c>
    </row>
    <row r="5" spans="1:24" ht="19" customHeight="1">
      <c r="A5" s="18">
        <f>IF(B5="","",SUBTOTAL(3,$B$5:B5))</f>
        <v>1</v>
      </c>
      <c r="B5" s="19" t="str">
        <f>'[2]شيت الرابع'!H46</f>
        <v>فارس محمد عبد الله محمد هدهد</v>
      </c>
      <c r="C5" s="20" t="str">
        <f>'[2]شيت الرابع'!Q46</f>
        <v>غ</v>
      </c>
      <c r="D5" s="20" t="str">
        <f>'[2]شيت الرابع'!X46</f>
        <v>غ</v>
      </c>
      <c r="E5" s="20" t="str">
        <f>'[2]شيت الرابع'!AE46</f>
        <v>غ</v>
      </c>
      <c r="F5" s="20" t="str">
        <f>'[2]شيت الرابع'!AL46</f>
        <v>غ</v>
      </c>
      <c r="G5" s="20" t="str">
        <f>'[2]شيت الرابع'!AS46</f>
        <v>غ</v>
      </c>
      <c r="H5" s="20">
        <f>'[2]شيت الرابع'!AY46</f>
        <v>99</v>
      </c>
      <c r="I5" s="20">
        <f>'[2]شيت الرابع'!BD46</f>
        <v>98</v>
      </c>
      <c r="J5" s="20">
        <f>'[2]شيت الرابع'!BI46</f>
        <v>97</v>
      </c>
      <c r="K5" s="20">
        <f>'[2]شيت الرابع'!BN46</f>
        <v>98</v>
      </c>
      <c r="L5" s="20" t="str">
        <f>'[2]شيت الرابع'!BW46</f>
        <v>غ</v>
      </c>
      <c r="M5" s="21" t="str">
        <f t="shared" ref="M5:M36" si="0">IF(OR(C5&lt;=30,D5&lt;=30,E5&lt;=30,F5&lt;=30,G5&lt;=30,L5&lt;=30,O5="غ",O5="صفر",C5="صفر",D5="صفر",E5="صفر",F5="صفر",G5="صفر",L5="صفر",C5="غ",D5="غ",E5="غ",F5="غ",G5="غ",L5="غ"),"دون المستوى",IF(O5&gt;=$P$5*0.85,"ممتاز",IF(O5&gt;=$P$5*0.75,"جيد جدا",IF(O5&gt;=$P$5*0.65,"جيد",IF(O5&gt;=$P$5*0.5,"مقبول","دون المستوى")))))</f>
        <v>دون المستوى</v>
      </c>
      <c r="N5" s="43" t="str">
        <f t="array" ref="N5">IF(N(O5)=0,O5,SUM(IF(O5&lt;$O$5:$O$129,1/COUNTIF($O$5:$O$129,$O$5:$O$129)))-(COUNTA($O$5:$O$129)-COUNT($O$5:$O$129)-2))</f>
        <v>غ</v>
      </c>
      <c r="O5" s="41" t="str">
        <f t="shared" ref="O5:O36" si="1">IF(AND(C5="غ",D5="غ",E5="غ",F5="غ",G5="غ"),"غ",IF(AND(C5="صفر",D5="صفر",E5="صفر",F5="صفر",G5="صفر"),"صفر",SUM(C5:G5)))</f>
        <v>غ</v>
      </c>
      <c r="P5" s="23">
        <v>300</v>
      </c>
    </row>
    <row r="6" spans="1:24" ht="19" customHeight="1">
      <c r="A6" s="18">
        <f>IF(B6="","",SUBTOTAL(3,$B$5:B6))</f>
        <v>2</v>
      </c>
      <c r="B6" s="19" t="str">
        <f>'[2]شيت الرابع'!H47</f>
        <v>فهد محمد عبد الحليم سيد المرادي</v>
      </c>
      <c r="C6" s="20" t="str">
        <f>'[2]شيت الرابع'!Q47</f>
        <v>غ</v>
      </c>
      <c r="D6" s="20" t="str">
        <f>'[2]شيت الرابع'!X47</f>
        <v>غ</v>
      </c>
      <c r="E6" s="20" t="str">
        <f>'[2]شيت الرابع'!AE47</f>
        <v>غ</v>
      </c>
      <c r="F6" s="20" t="str">
        <f>'[2]شيت الرابع'!AL47</f>
        <v>غ</v>
      </c>
      <c r="G6" s="20" t="str">
        <f>'[2]شيت الرابع'!AS47</f>
        <v>غ</v>
      </c>
      <c r="H6" s="20">
        <f>'[2]شيت الرابع'!AY47</f>
        <v>99</v>
      </c>
      <c r="I6" s="20">
        <f>'[2]شيت الرابع'!BD47</f>
        <v>98</v>
      </c>
      <c r="J6" s="20">
        <f>'[2]شيت الرابع'!BI47</f>
        <v>99</v>
      </c>
      <c r="K6" s="20">
        <f>'[2]شيت الرابع'!BN47</f>
        <v>98</v>
      </c>
      <c r="L6" s="20" t="str">
        <f>'[2]شيت الرابع'!BW47</f>
        <v>غ</v>
      </c>
      <c r="M6" s="21" t="str">
        <f t="shared" si="0"/>
        <v>دون المستوى</v>
      </c>
      <c r="N6" s="43" t="str">
        <f t="array" ref="N6">IF(N(O6)=0,O6,SUM(IF(O6&lt;$O$5:$O$129,1/COUNTIF($O$5:$O$129,$O$5:$O$129)))-(COUNTA($O$5:$O$129)-COUNT($O$5:$O$129)-2))</f>
        <v>غ</v>
      </c>
      <c r="O6" s="41" t="str">
        <f t="shared" si="1"/>
        <v>غ</v>
      </c>
      <c r="P6" s="24"/>
      <c r="Q6" s="24"/>
    </row>
    <row r="7" spans="1:24" ht="19" customHeight="1">
      <c r="A7" s="18">
        <f>IF(B7="","",SUBTOTAL(3,$B$5:B7))</f>
        <v>3</v>
      </c>
      <c r="B7" s="19" t="str">
        <f>'[2]شيت الرابع'!H45</f>
        <v>فارس مجاهد على الليثى</v>
      </c>
      <c r="C7" s="20" t="s">
        <v>29</v>
      </c>
      <c r="D7" s="20" t="s">
        <v>29</v>
      </c>
      <c r="E7" s="20" t="s">
        <v>29</v>
      </c>
      <c r="F7" s="20" t="s">
        <v>29</v>
      </c>
      <c r="G7" s="20" t="s">
        <v>29</v>
      </c>
      <c r="H7" s="20" t="s">
        <v>29</v>
      </c>
      <c r="I7" s="20" t="s">
        <v>29</v>
      </c>
      <c r="J7" s="20" t="s">
        <v>29</v>
      </c>
      <c r="K7" s="20" t="s">
        <v>29</v>
      </c>
      <c r="L7" s="20" t="s">
        <v>29</v>
      </c>
      <c r="M7" s="21" t="str">
        <f t="shared" si="0"/>
        <v>دون المستوى</v>
      </c>
      <c r="N7" s="43" t="str">
        <f t="array" ref="N7">IF(N(O7)=0,O7,SUM(IF(O7&lt;$O$5:$O$129,1/COUNTIF($O$5:$O$129,$O$5:$O$129)))-(COUNTA($O$5:$O$129)-COUNT($O$5:$O$129)-2))</f>
        <v>صفر</v>
      </c>
      <c r="O7" s="42" t="str">
        <f t="shared" si="1"/>
        <v>صفر</v>
      </c>
      <c r="P7" s="24"/>
      <c r="Q7" s="24"/>
    </row>
    <row r="8" spans="1:24" ht="19" customHeight="1">
      <c r="A8" s="18">
        <f>IF(B8="","",SUBTOTAL(3,$B$5:B8))</f>
        <v>4</v>
      </c>
      <c r="B8" s="19" t="str">
        <f>'[2]شيت الرابع'!H85</f>
        <v>جنى أحمد عبد العزيزمحمد عبد الغنى</v>
      </c>
      <c r="C8" s="20">
        <f>'[2]شيت الرابع'!Q85</f>
        <v>60</v>
      </c>
      <c r="D8" s="20">
        <f>'[2]شيت الرابع'!X85</f>
        <v>60</v>
      </c>
      <c r="E8" s="20">
        <f>'[2]شيت الرابع'!AE85</f>
        <v>60</v>
      </c>
      <c r="F8" s="20">
        <f>'[2]شيت الرابع'!AL85</f>
        <v>60</v>
      </c>
      <c r="G8" s="20">
        <f>'[2]شيت الرابع'!AS85</f>
        <v>60</v>
      </c>
      <c r="H8" s="20">
        <f>'[2]شيت الرابع'!AY85</f>
        <v>99</v>
      </c>
      <c r="I8" s="20">
        <f>'[2]شيت الرابع'!BD85</f>
        <v>98</v>
      </c>
      <c r="J8" s="20">
        <f>'[2]شيت الرابع'!BI85</f>
        <v>97</v>
      </c>
      <c r="K8" s="20">
        <f>'[2]شيت الرابع'!BN85</f>
        <v>98</v>
      </c>
      <c r="L8" s="20">
        <f>'[2]شيت الرابع'!BW85</f>
        <v>57</v>
      </c>
      <c r="M8" s="21" t="str">
        <f t="shared" si="0"/>
        <v>ممتاز</v>
      </c>
      <c r="N8" s="43">
        <f t="array" ref="N8">IF(N(O8)=0,O8,SUM(IF(O8&lt;$O$5:$O$129,1/COUNTIF($O$5:$O$129,$O$5:$O$129)))-(COUNTA($O$5:$O$129)-COUNT($O$5:$O$129)-2))</f>
        <v>1</v>
      </c>
      <c r="O8" s="22">
        <f t="shared" si="1"/>
        <v>300</v>
      </c>
      <c r="P8" s="24"/>
      <c r="Q8" s="24"/>
    </row>
    <row r="9" spans="1:24" ht="19" customHeight="1">
      <c r="A9" s="18">
        <f>IF(B9="","",SUBTOTAL(3,$B$5:B9))</f>
        <v>5</v>
      </c>
      <c r="B9" s="19" t="str">
        <f>'[2]شيت الرابع'!H127</f>
        <v>هاجر خالد محمود عطوه</v>
      </c>
      <c r="C9" s="20">
        <f>'[2]شيت الرابع'!Q127</f>
        <v>60</v>
      </c>
      <c r="D9" s="20">
        <f>'[2]شيت الرابع'!X127</f>
        <v>60</v>
      </c>
      <c r="E9" s="20">
        <f>'[2]شيت الرابع'!AE127</f>
        <v>60</v>
      </c>
      <c r="F9" s="20">
        <f>'[2]شيت الرابع'!AL127</f>
        <v>60</v>
      </c>
      <c r="G9" s="20">
        <f>'[2]شيت الرابع'!AS127</f>
        <v>60</v>
      </c>
      <c r="H9" s="20">
        <f>'[2]شيت الرابع'!AY127</f>
        <v>99</v>
      </c>
      <c r="I9" s="20">
        <f>'[2]شيت الرابع'!BD127</f>
        <v>98</v>
      </c>
      <c r="J9" s="20">
        <f>'[2]شيت الرابع'!BI127</f>
        <v>97</v>
      </c>
      <c r="K9" s="20">
        <f>'[2]شيت الرابع'!BN127</f>
        <v>98</v>
      </c>
      <c r="L9" s="20">
        <f>'[2]شيت الرابع'!BW127</f>
        <v>60</v>
      </c>
      <c r="M9" s="21" t="str">
        <f t="shared" si="0"/>
        <v>ممتاز</v>
      </c>
      <c r="N9" s="43">
        <f t="array" ref="N9">IF(N(O9)=0,O9,SUM(IF(O9&lt;$O$5:$O$129,1/COUNTIF($O$5:$O$129,$O$5:$O$129)))-(COUNTA($O$5:$O$129)-COUNT($O$5:$O$129)-2))</f>
        <v>1</v>
      </c>
      <c r="O9" s="22">
        <f t="shared" si="1"/>
        <v>300</v>
      </c>
      <c r="P9" s="24"/>
      <c r="Q9" s="24"/>
    </row>
    <row r="10" spans="1:24" ht="19" customHeight="1">
      <c r="A10" s="18">
        <f>IF(B10="","",SUBTOTAL(3,$B$5:B10))</f>
        <v>6</v>
      </c>
      <c r="B10" s="19" t="str">
        <f>'[2]شيت الرابع'!H134</f>
        <v>هنا أحمد محمد عبد العليم فرج</v>
      </c>
      <c r="C10" s="20">
        <f>'[2]شيت الرابع'!Q134</f>
        <v>60</v>
      </c>
      <c r="D10" s="20">
        <f>'[2]شيت الرابع'!X134</f>
        <v>60</v>
      </c>
      <c r="E10" s="20">
        <f>'[2]شيت الرابع'!AE134</f>
        <v>60</v>
      </c>
      <c r="F10" s="20">
        <f>'[2]شيت الرابع'!AL134</f>
        <v>60</v>
      </c>
      <c r="G10" s="20">
        <f>'[2]شيت الرابع'!AS134</f>
        <v>60</v>
      </c>
      <c r="H10" s="20">
        <f>'[2]شيت الرابع'!AY134</f>
        <v>99</v>
      </c>
      <c r="I10" s="20">
        <f>'[2]شيت الرابع'!BD134</f>
        <v>98</v>
      </c>
      <c r="J10" s="20">
        <f>'[2]شيت الرابع'!BI134</f>
        <v>97</v>
      </c>
      <c r="K10" s="20">
        <f>'[2]شيت الرابع'!BN134</f>
        <v>98</v>
      </c>
      <c r="L10" s="20">
        <f>'[2]شيت الرابع'!BW134</f>
        <v>60</v>
      </c>
      <c r="M10" s="21" t="str">
        <f t="shared" si="0"/>
        <v>ممتاز</v>
      </c>
      <c r="N10" s="43">
        <f t="array" ref="N10">IF(N(O10)=0,O10,SUM(IF(O10&lt;$O$5:$O$129,1/COUNTIF($O$5:$O$129,$O$5:$O$129)))-(COUNTA($O$5:$O$129)-COUNT($O$5:$O$129)-2))</f>
        <v>1</v>
      </c>
      <c r="O10" s="22">
        <f t="shared" si="1"/>
        <v>300</v>
      </c>
      <c r="P10" s="24"/>
      <c r="Q10" s="24"/>
    </row>
    <row r="11" spans="1:24" ht="19" customHeight="1">
      <c r="A11" s="18">
        <f>IF(B11="","",SUBTOTAL(3,$B$5:B11))</f>
        <v>7</v>
      </c>
      <c r="B11" s="19" t="str">
        <f>'[2]شيت الرابع'!H136</f>
        <v>يمنى عادل على محمد مصطفى</v>
      </c>
      <c r="C11" s="20">
        <f>'[2]شيت الرابع'!Q136</f>
        <v>60</v>
      </c>
      <c r="D11" s="20">
        <f>'[2]شيت الرابع'!X136</f>
        <v>60</v>
      </c>
      <c r="E11" s="20">
        <f>'[2]شيت الرابع'!AE136</f>
        <v>60</v>
      </c>
      <c r="F11" s="20">
        <f>'[2]شيت الرابع'!AL136</f>
        <v>60</v>
      </c>
      <c r="G11" s="20">
        <f>'[2]شيت الرابع'!AS136</f>
        <v>60</v>
      </c>
      <c r="H11" s="20">
        <f>'[2]شيت الرابع'!AY136</f>
        <v>99</v>
      </c>
      <c r="I11" s="20">
        <f>'[2]شيت الرابع'!BD136</f>
        <v>98</v>
      </c>
      <c r="J11" s="20">
        <f>'[2]شيت الرابع'!BI136</f>
        <v>97</v>
      </c>
      <c r="K11" s="20">
        <f>'[2]شيت الرابع'!BN136</f>
        <v>98</v>
      </c>
      <c r="L11" s="20">
        <f>'[2]شيت الرابع'!BW136</f>
        <v>60</v>
      </c>
      <c r="M11" s="21" t="str">
        <f t="shared" si="0"/>
        <v>ممتاز</v>
      </c>
      <c r="N11" s="43">
        <f t="array" ref="N11">IF(N(O11)=0,O11,SUM(IF(O11&lt;$O$5:$O$129,1/COUNTIF($O$5:$O$129,$O$5:$O$129)))-(COUNTA($O$5:$O$129)-COUNT($O$5:$O$129)-2))</f>
        <v>1</v>
      </c>
      <c r="O11" s="22">
        <f t="shared" si="1"/>
        <v>300</v>
      </c>
      <c r="P11" s="24"/>
      <c r="Q11" s="24"/>
    </row>
    <row r="12" spans="1:24" ht="19" customHeight="1">
      <c r="A12" s="18">
        <f>IF(B12="","",SUBTOTAL(3,$B$5:B12))</f>
        <v>8</v>
      </c>
      <c r="B12" s="19" t="str">
        <f>'[2]شيت الرابع'!H101</f>
        <v>سلمى أيمن محمود البحيرى</v>
      </c>
      <c r="C12" s="20">
        <f>'[2]شيت الرابع'!Q101</f>
        <v>60</v>
      </c>
      <c r="D12" s="20">
        <f>'[2]شيت الرابع'!X101</f>
        <v>60</v>
      </c>
      <c r="E12" s="20">
        <f>'[2]شيت الرابع'!AE101</f>
        <v>60</v>
      </c>
      <c r="F12" s="20">
        <f>'[2]شيت الرابع'!AL101</f>
        <v>58</v>
      </c>
      <c r="G12" s="20">
        <f>'[2]شيت الرابع'!AS101</f>
        <v>60</v>
      </c>
      <c r="H12" s="20">
        <f>'[2]شيت الرابع'!AY101</f>
        <v>97</v>
      </c>
      <c r="I12" s="20">
        <f>'[2]شيت الرابع'!BD101</f>
        <v>98</v>
      </c>
      <c r="J12" s="20">
        <f>'[2]شيت الرابع'!BI101</f>
        <v>97</v>
      </c>
      <c r="K12" s="20">
        <f>'[2]شيت الرابع'!BN101</f>
        <v>98</v>
      </c>
      <c r="L12" s="20">
        <f>'[2]شيت الرابع'!BW101</f>
        <v>57</v>
      </c>
      <c r="M12" s="21" t="str">
        <f t="shared" si="0"/>
        <v>ممتاز</v>
      </c>
      <c r="N12" s="43">
        <f t="array" ref="N12">IF(N(O12)=0,O12,SUM(IF(O12&lt;$O$5:$O$129,1/COUNTIF($O$5:$O$129,$O$5:$O$129)))-(COUNTA($O$5:$O$129)-COUNT($O$5:$O$129)-2))</f>
        <v>2.0000000000000009</v>
      </c>
      <c r="O12" s="22">
        <f t="shared" si="1"/>
        <v>298</v>
      </c>
    </row>
    <row r="13" spans="1:24" ht="19" customHeight="1">
      <c r="A13" s="18">
        <f>IF(B13="","",SUBTOTAL(3,$B$5:B13))</f>
        <v>9</v>
      </c>
      <c r="B13" s="19" t="str">
        <f>'[2]شيت الرابع'!H112</f>
        <v>مريم محمد حسن عبد الحفيظ عابدين</v>
      </c>
      <c r="C13" s="20">
        <f>'[2]شيت الرابع'!Q112</f>
        <v>60</v>
      </c>
      <c r="D13" s="20">
        <f>'[2]شيت الرابع'!X112</f>
        <v>60</v>
      </c>
      <c r="E13" s="20">
        <f>'[2]شيت الرابع'!AE112</f>
        <v>60</v>
      </c>
      <c r="F13" s="20">
        <f>'[2]شيت الرابع'!AL112</f>
        <v>58</v>
      </c>
      <c r="G13" s="20">
        <f>'[2]شيت الرابع'!AS112</f>
        <v>60</v>
      </c>
      <c r="H13" s="20">
        <f>'[2]شيت الرابع'!AY112</f>
        <v>99</v>
      </c>
      <c r="I13" s="20">
        <f>'[2]شيت الرابع'!BD112</f>
        <v>98</v>
      </c>
      <c r="J13" s="20">
        <f>'[2]شيت الرابع'!BI112</f>
        <v>97</v>
      </c>
      <c r="K13" s="20">
        <f>'[2]شيت الرابع'!BN112</f>
        <v>97</v>
      </c>
      <c r="L13" s="20">
        <f>'[2]شيت الرابع'!BW112</f>
        <v>60</v>
      </c>
      <c r="M13" s="21" t="str">
        <f t="shared" si="0"/>
        <v>ممتاز</v>
      </c>
      <c r="N13" s="43">
        <f t="array" ref="N13">IF(N(O13)=0,O13,SUM(IF(O13&lt;$O$5:$O$129,1/COUNTIF($O$5:$O$129,$O$5:$O$129)))-(COUNTA($O$5:$O$129)-COUNT($O$5:$O$129)-2))</f>
        <v>2.0000000000000009</v>
      </c>
      <c r="O13" s="22">
        <f t="shared" si="1"/>
        <v>298</v>
      </c>
    </row>
    <row r="14" spans="1:24" ht="19" customHeight="1">
      <c r="A14" s="18">
        <f>IF(B14="","",SUBTOTAL(3,$B$5:B14))</f>
        <v>10</v>
      </c>
      <c r="B14" s="19" t="str">
        <f>'[2]شيت الرابع'!H86</f>
        <v>جنى محمد حسن بازالشريف</v>
      </c>
      <c r="C14" s="20">
        <f>'[2]شيت الرابع'!Q86</f>
        <v>60</v>
      </c>
      <c r="D14" s="20">
        <f>'[2]شيت الرابع'!X86</f>
        <v>56</v>
      </c>
      <c r="E14" s="20">
        <f>'[2]شيت الرابع'!AE86</f>
        <v>60</v>
      </c>
      <c r="F14" s="20">
        <f>'[2]شيت الرابع'!AL86</f>
        <v>60</v>
      </c>
      <c r="G14" s="20">
        <f>'[2]شيت الرابع'!AS86</f>
        <v>60</v>
      </c>
      <c r="H14" s="20">
        <f>'[2]شيت الرابع'!AY86</f>
        <v>99</v>
      </c>
      <c r="I14" s="20">
        <f>'[2]شيت الرابع'!BD86</f>
        <v>98</v>
      </c>
      <c r="J14" s="20">
        <f>'[2]شيت الرابع'!BI86</f>
        <v>99</v>
      </c>
      <c r="K14" s="20">
        <f>'[2]شيت الرابع'!BN86</f>
        <v>98</v>
      </c>
      <c r="L14" s="20">
        <f>'[2]شيت الرابع'!BW86</f>
        <v>53</v>
      </c>
      <c r="M14" s="21" t="str">
        <f t="shared" si="0"/>
        <v>ممتاز</v>
      </c>
      <c r="N14" s="43">
        <f t="array" ref="N14">IF(N(O14)=0,O14,SUM(IF(O14&lt;$O$5:$O$129,1/COUNTIF($O$5:$O$129,$O$5:$O$129)))-(COUNTA($O$5:$O$129)-COUNT($O$5:$O$129)-2))</f>
        <v>3.0000000000000009</v>
      </c>
      <c r="O14" s="22">
        <f t="shared" si="1"/>
        <v>296</v>
      </c>
    </row>
    <row r="15" spans="1:24" ht="19" customHeight="1">
      <c r="A15" s="18">
        <f>IF(B15="","",SUBTOTAL(3,$B$5:B15))</f>
        <v>11</v>
      </c>
      <c r="B15" s="19" t="str">
        <f>'[2]شيت الرابع'!H55</f>
        <v>محمد ايهاب محمد عبد الغفار البرعي</v>
      </c>
      <c r="C15" s="20">
        <f>'[2]شيت الرابع'!Q55</f>
        <v>59</v>
      </c>
      <c r="D15" s="20">
        <f>'[2]شيت الرابع'!X55</f>
        <v>56</v>
      </c>
      <c r="E15" s="20">
        <f>'[2]شيت الرابع'!AE55</f>
        <v>60</v>
      </c>
      <c r="F15" s="20">
        <f>'[2]شيت الرابع'!AL55</f>
        <v>58</v>
      </c>
      <c r="G15" s="20">
        <f>'[2]شيت الرابع'!AS55</f>
        <v>60</v>
      </c>
      <c r="H15" s="20">
        <f>'[2]شيت الرابع'!AY55</f>
        <v>97</v>
      </c>
      <c r="I15" s="20">
        <f>'[2]شيت الرابع'!BD55</f>
        <v>96</v>
      </c>
      <c r="J15" s="20">
        <f>'[2]شيت الرابع'!BI55</f>
        <v>95</v>
      </c>
      <c r="K15" s="20">
        <f>'[2]شيت الرابع'!BN55</f>
        <v>98</v>
      </c>
      <c r="L15" s="20">
        <f>'[2]شيت الرابع'!BW55</f>
        <v>49</v>
      </c>
      <c r="M15" s="21" t="str">
        <f t="shared" si="0"/>
        <v>ممتاز</v>
      </c>
      <c r="N15" s="43">
        <f t="array" ref="N15">IF(N(O15)=0,O15,SUM(IF(O15&lt;$O$5:$O$129,1/COUNTIF($O$5:$O$129,$O$5:$O$129)))-(COUNTA($O$5:$O$129)-COUNT($O$5:$O$129)-2))</f>
        <v>4.0000000000000009</v>
      </c>
      <c r="O15" s="22">
        <f t="shared" si="1"/>
        <v>293</v>
      </c>
    </row>
    <row r="16" spans="1:24" ht="19" customHeight="1">
      <c r="A16" s="18">
        <f>IF(B16="","",SUBTOTAL(3,$B$5:B16))</f>
        <v>12</v>
      </c>
      <c r="B16" s="19" t="str">
        <f>'[2]شيت الرابع'!H60</f>
        <v>محمد علي محمد علي حسن</v>
      </c>
      <c r="C16" s="20">
        <f>'[2]شيت الرابع'!Q60</f>
        <v>57</v>
      </c>
      <c r="D16" s="20">
        <f>'[2]شيت الرابع'!X60</f>
        <v>58</v>
      </c>
      <c r="E16" s="20">
        <f>'[2]شيت الرابع'!AE60</f>
        <v>60</v>
      </c>
      <c r="F16" s="20">
        <f>'[2]شيت الرابع'!AL60</f>
        <v>60</v>
      </c>
      <c r="G16" s="20">
        <f>'[2]شيت الرابع'!AS60</f>
        <v>58</v>
      </c>
      <c r="H16" s="20">
        <f>'[2]شيت الرابع'!AY60</f>
        <v>99</v>
      </c>
      <c r="I16" s="20">
        <f>'[2]شيت الرابع'!BD60</f>
        <v>98</v>
      </c>
      <c r="J16" s="20">
        <f>'[2]شيت الرابع'!BI60</f>
        <v>99</v>
      </c>
      <c r="K16" s="20">
        <f>'[2]شيت الرابع'!BN60</f>
        <v>98</v>
      </c>
      <c r="L16" s="20">
        <f>'[2]شيت الرابع'!BW60</f>
        <v>59</v>
      </c>
      <c r="M16" s="21" t="str">
        <f t="shared" si="0"/>
        <v>ممتاز</v>
      </c>
      <c r="N16" s="43">
        <f t="array" ref="N16">IF(N(O16)=0,O16,SUM(IF(O16&lt;$O$5:$O$129,1/COUNTIF($O$5:$O$129,$O$5:$O$129)))-(COUNTA($O$5:$O$129)-COUNT($O$5:$O$129)-2))</f>
        <v>4.0000000000000009</v>
      </c>
      <c r="O16" s="22">
        <f t="shared" si="1"/>
        <v>293</v>
      </c>
    </row>
    <row r="17" spans="1:15" ht="19" customHeight="1">
      <c r="A17" s="18">
        <f>IF(B17="","",SUBTOTAL(3,$B$5:B17))</f>
        <v>13</v>
      </c>
      <c r="B17" s="19" t="str">
        <f>'[2]شيت الرابع'!H64</f>
        <v>محمود أحمد محروس السيد يكر</v>
      </c>
      <c r="C17" s="20">
        <f>'[2]شيت الرابع'!Q64</f>
        <v>59</v>
      </c>
      <c r="D17" s="20">
        <f>'[2]شيت الرابع'!X64</f>
        <v>60</v>
      </c>
      <c r="E17" s="20">
        <f>'[2]شيت الرابع'!AE64</f>
        <v>60</v>
      </c>
      <c r="F17" s="20">
        <f>'[2]شيت الرابع'!AL64</f>
        <v>58</v>
      </c>
      <c r="G17" s="20">
        <f>'[2]شيت الرابع'!AS64</f>
        <v>56</v>
      </c>
      <c r="H17" s="20">
        <f>'[2]شيت الرابع'!AY64</f>
        <v>99</v>
      </c>
      <c r="I17" s="20">
        <f>'[2]شيت الرابع'!BD64</f>
        <v>98</v>
      </c>
      <c r="J17" s="20">
        <f>'[2]شيت الرابع'!BI64</f>
        <v>99</v>
      </c>
      <c r="K17" s="20">
        <f>'[2]شيت الرابع'!BN64</f>
        <v>98</v>
      </c>
      <c r="L17" s="20">
        <f>'[2]شيت الرابع'!BW64</f>
        <v>49</v>
      </c>
      <c r="M17" s="21" t="str">
        <f t="shared" si="0"/>
        <v>ممتاز</v>
      </c>
      <c r="N17" s="43">
        <f t="array" ref="N17">IF(N(O17)=0,O17,SUM(IF(O17&lt;$O$5:$O$129,1/COUNTIF($O$5:$O$129,$O$5:$O$129)))-(COUNTA($O$5:$O$129)-COUNT($O$5:$O$129)-2))</f>
        <v>4.0000000000000009</v>
      </c>
      <c r="O17" s="22">
        <f t="shared" si="1"/>
        <v>293</v>
      </c>
    </row>
    <row r="18" spans="1:15" ht="19" customHeight="1">
      <c r="A18" s="18">
        <f>IF(B18="","",SUBTOTAL(3,$B$5:B18))</f>
        <v>14</v>
      </c>
      <c r="B18" s="19" t="str">
        <f>'[2]شيت الرابع'!H73</f>
        <v>يوسف الخضرى محمد الخضرى العليمى</v>
      </c>
      <c r="C18" s="20">
        <f>'[2]شيت الرابع'!Q73</f>
        <v>58</v>
      </c>
      <c r="D18" s="20">
        <f>'[2]شيت الرابع'!X73</f>
        <v>58</v>
      </c>
      <c r="E18" s="20">
        <f>'[2]شيت الرابع'!AE73</f>
        <v>60</v>
      </c>
      <c r="F18" s="20">
        <f>'[2]شيت الرابع'!AL73</f>
        <v>60</v>
      </c>
      <c r="G18" s="20">
        <f>'[2]شيت الرابع'!AS73</f>
        <v>57</v>
      </c>
      <c r="H18" s="20">
        <f>'[2]شيت الرابع'!AY73</f>
        <v>96</v>
      </c>
      <c r="I18" s="20">
        <f>'[2]شيت الرابع'!BD73</f>
        <v>97</v>
      </c>
      <c r="J18" s="20">
        <f>'[2]شيت الرابع'!BI73</f>
        <v>98</v>
      </c>
      <c r="K18" s="20">
        <f>'[2]شيت الرابع'!BN73</f>
        <v>98</v>
      </c>
      <c r="L18" s="20">
        <f>'[2]شيت الرابع'!BW73</f>
        <v>50</v>
      </c>
      <c r="M18" s="21" t="str">
        <f t="shared" si="0"/>
        <v>ممتاز</v>
      </c>
      <c r="N18" s="43">
        <f t="array" ref="N18">IF(N(O18)=0,O18,SUM(IF(O18&lt;$O$5:$O$129,1/COUNTIF($O$5:$O$129,$O$5:$O$129)))-(COUNTA($O$5:$O$129)-COUNT($O$5:$O$129)-2))</f>
        <v>4.0000000000000009</v>
      </c>
      <c r="O18" s="22">
        <f t="shared" si="1"/>
        <v>293</v>
      </c>
    </row>
    <row r="19" spans="1:15" ht="19" customHeight="1">
      <c r="A19" s="18">
        <f>IF(B19="","",SUBTOTAL(3,$B$5:B19))</f>
        <v>15</v>
      </c>
      <c r="B19" s="19" t="str">
        <f>'[2]شيت الرابع'!H88</f>
        <v>جني الخضري وهبه الخضري</v>
      </c>
      <c r="C19" s="20">
        <f>'[2]شيت الرابع'!Q88</f>
        <v>60</v>
      </c>
      <c r="D19" s="20">
        <f>'[2]شيت الرابع'!X88</f>
        <v>56</v>
      </c>
      <c r="E19" s="20">
        <f>'[2]شيت الرابع'!AE88</f>
        <v>60</v>
      </c>
      <c r="F19" s="20">
        <f>'[2]شيت الرابع'!AL88</f>
        <v>58</v>
      </c>
      <c r="G19" s="20">
        <f>'[2]شيت الرابع'!AS88</f>
        <v>59</v>
      </c>
      <c r="H19" s="20">
        <f>'[2]شيت الرابع'!AY88</f>
        <v>97</v>
      </c>
      <c r="I19" s="20">
        <f>'[2]شيت الرابع'!BD88</f>
        <v>98</v>
      </c>
      <c r="J19" s="20">
        <f>'[2]شيت الرابع'!BI88</f>
        <v>97</v>
      </c>
      <c r="K19" s="20">
        <f>'[2]شيت الرابع'!BN88</f>
        <v>98</v>
      </c>
      <c r="L19" s="20">
        <f>'[2]شيت الرابع'!BW88</f>
        <v>57</v>
      </c>
      <c r="M19" s="21" t="str">
        <f t="shared" si="0"/>
        <v>ممتاز</v>
      </c>
      <c r="N19" s="43">
        <f t="array" ref="N19">IF(N(O19)=0,O19,SUM(IF(O19&lt;$O$5:$O$129,1/COUNTIF($O$5:$O$129,$O$5:$O$129)))-(COUNTA($O$5:$O$129)-COUNT($O$5:$O$129)-2))</f>
        <v>4.0000000000000009</v>
      </c>
      <c r="O19" s="22">
        <f t="shared" si="1"/>
        <v>293</v>
      </c>
    </row>
    <row r="20" spans="1:15" ht="19" customHeight="1">
      <c r="A20" s="18">
        <f>IF(B20="","",SUBTOTAL(3,$B$5:B20))</f>
        <v>16</v>
      </c>
      <c r="B20" s="19" t="str">
        <f>'[2]شيت الرابع'!H98</f>
        <v>رويدا احمد صبحى عبد الرازق</v>
      </c>
      <c r="C20" s="20">
        <f>'[2]شيت الرابع'!Q98</f>
        <v>59</v>
      </c>
      <c r="D20" s="20">
        <f>'[2]شيت الرابع'!X98</f>
        <v>54</v>
      </c>
      <c r="E20" s="20">
        <f>'[2]شيت الرابع'!AE98</f>
        <v>60</v>
      </c>
      <c r="F20" s="20">
        <f>'[2]شيت الرابع'!AL98</f>
        <v>60</v>
      </c>
      <c r="G20" s="20">
        <f>'[2]شيت الرابع'!AS98</f>
        <v>60</v>
      </c>
      <c r="H20" s="20">
        <f>'[2]شيت الرابع'!AY98</f>
        <v>99</v>
      </c>
      <c r="I20" s="20">
        <f>'[2]شيت الرابع'!BD98</f>
        <v>98</v>
      </c>
      <c r="J20" s="20">
        <f>'[2]شيت الرابع'!BI98</f>
        <v>97</v>
      </c>
      <c r="K20" s="20">
        <f>'[2]شيت الرابع'!BN98</f>
        <v>98</v>
      </c>
      <c r="L20" s="20">
        <f>'[2]شيت الرابع'!BW98</f>
        <v>52</v>
      </c>
      <c r="M20" s="21" t="str">
        <f t="shared" si="0"/>
        <v>ممتاز</v>
      </c>
      <c r="N20" s="43">
        <f t="array" ref="N20">IF(N(O20)=0,O20,SUM(IF(O20&lt;$O$5:$O$129,1/COUNTIF($O$5:$O$129,$O$5:$O$129)))-(COUNTA($O$5:$O$129)-COUNT($O$5:$O$129)-2))</f>
        <v>4.0000000000000009</v>
      </c>
      <c r="O20" s="22">
        <f t="shared" si="1"/>
        <v>293</v>
      </c>
    </row>
    <row r="21" spans="1:15" ht="19" customHeight="1">
      <c r="A21" s="18">
        <f>IF(B21="","",SUBTOTAL(3,$B$5:B21))</f>
        <v>17</v>
      </c>
      <c r="B21" s="19" t="str">
        <f>'[2]شيت الرابع'!H116</f>
        <v>ملك حاتم عبد الله بكر</v>
      </c>
      <c r="C21" s="20">
        <f>'[2]شيت الرابع'!Q116</f>
        <v>60</v>
      </c>
      <c r="D21" s="20">
        <f>'[2]شيت الرابع'!X116</f>
        <v>58</v>
      </c>
      <c r="E21" s="20">
        <f>'[2]شيت الرابع'!AE116</f>
        <v>60</v>
      </c>
      <c r="F21" s="20">
        <f>'[2]شيت الرابع'!AL116</f>
        <v>60</v>
      </c>
      <c r="G21" s="20">
        <f>'[2]شيت الرابع'!AS116</f>
        <v>55</v>
      </c>
      <c r="H21" s="20">
        <f>'[2]شيت الرابع'!AY116</f>
        <v>99</v>
      </c>
      <c r="I21" s="20">
        <f>'[2]شيت الرابع'!BD116</f>
        <v>98</v>
      </c>
      <c r="J21" s="20">
        <f>'[2]شيت الرابع'!BI116</f>
        <v>97</v>
      </c>
      <c r="K21" s="20">
        <f>'[2]شيت الرابع'!BN116</f>
        <v>98</v>
      </c>
      <c r="L21" s="20">
        <f>'[2]شيت الرابع'!BW116</f>
        <v>52</v>
      </c>
      <c r="M21" s="21" t="str">
        <f t="shared" si="0"/>
        <v>ممتاز</v>
      </c>
      <c r="N21" s="43">
        <f t="array" ref="N21">IF(N(O21)=0,O21,SUM(IF(O21&lt;$O$5:$O$129,1/COUNTIF($O$5:$O$129,$O$5:$O$129)))-(COUNTA($O$5:$O$129)-COUNT($O$5:$O$129)-2))</f>
        <v>4.0000000000000009</v>
      </c>
      <c r="O21" s="22">
        <f t="shared" si="1"/>
        <v>293</v>
      </c>
    </row>
    <row r="22" spans="1:15" ht="19" customHeight="1">
      <c r="A22" s="18">
        <f>IF(B22="","",SUBTOTAL(3,$B$5:B22))</f>
        <v>18</v>
      </c>
      <c r="B22" s="19" t="str">
        <f>'[2]شيت الرابع'!H124</f>
        <v>ندى محمد غريب عبد العال امام</v>
      </c>
      <c r="C22" s="20">
        <f>'[2]شيت الرابع'!Q124</f>
        <v>60</v>
      </c>
      <c r="D22" s="20">
        <f>'[2]شيت الرابع'!X124</f>
        <v>58</v>
      </c>
      <c r="E22" s="20">
        <f>'[2]شيت الرابع'!AE124</f>
        <v>60</v>
      </c>
      <c r="F22" s="20">
        <f>'[2]شيت الرابع'!AL124</f>
        <v>56</v>
      </c>
      <c r="G22" s="20">
        <f>'[2]شيت الرابع'!AS124</f>
        <v>59</v>
      </c>
      <c r="H22" s="20">
        <f>'[2]شيت الرابع'!AY124</f>
        <v>99</v>
      </c>
      <c r="I22" s="20">
        <f>'[2]شيت الرابع'!BD124</f>
        <v>98</v>
      </c>
      <c r="J22" s="20">
        <f>'[2]شيت الرابع'!BI124</f>
        <v>97</v>
      </c>
      <c r="K22" s="20">
        <f>'[2]شيت الرابع'!BN124</f>
        <v>98</v>
      </c>
      <c r="L22" s="20">
        <f>'[2]شيت الرابع'!BW124</f>
        <v>47</v>
      </c>
      <c r="M22" s="21" t="str">
        <f t="shared" si="0"/>
        <v>ممتاز</v>
      </c>
      <c r="N22" s="43">
        <f t="array" ref="N22">IF(N(O22)=0,O22,SUM(IF(O22&lt;$O$5:$O$129,1/COUNTIF($O$5:$O$129,$O$5:$O$129)))-(COUNTA($O$5:$O$129)-COUNT($O$5:$O$129)-2))</f>
        <v>4.0000000000000009</v>
      </c>
      <c r="O22" s="22">
        <f t="shared" si="1"/>
        <v>293</v>
      </c>
    </row>
    <row r="23" spans="1:15" ht="19" customHeight="1">
      <c r="A23" s="18">
        <f>IF(B23="","",SUBTOTAL(3,$B$5:B23))</f>
        <v>19</v>
      </c>
      <c r="B23" s="19" t="str">
        <f>'[2]شيت الرابع'!H28</f>
        <v>زياد هانى محمد الهادى عبد الرازق خليل</v>
      </c>
      <c r="C23" s="20">
        <f>'[2]شيت الرابع'!Q28</f>
        <v>59</v>
      </c>
      <c r="D23" s="20">
        <f>'[2]شيت الرابع'!X28</f>
        <v>56</v>
      </c>
      <c r="E23" s="20">
        <f>'[2]شيت الرابع'!AE28</f>
        <v>59</v>
      </c>
      <c r="F23" s="20">
        <f>'[2]شيت الرابع'!AL28</f>
        <v>58</v>
      </c>
      <c r="G23" s="20">
        <f>'[2]شيت الرابع'!AS28</f>
        <v>60</v>
      </c>
      <c r="H23" s="20">
        <f>'[2]شيت الرابع'!AY28</f>
        <v>99</v>
      </c>
      <c r="I23" s="20">
        <f>'[2]شيت الرابع'!BD28</f>
        <v>98</v>
      </c>
      <c r="J23" s="20">
        <f>'[2]شيت الرابع'!BI28</f>
        <v>97</v>
      </c>
      <c r="K23" s="20">
        <f>'[2]شيت الرابع'!BN28</f>
        <v>98</v>
      </c>
      <c r="L23" s="20">
        <f>'[2]شيت الرابع'!BW28</f>
        <v>50</v>
      </c>
      <c r="M23" s="21" t="str">
        <f t="shared" si="0"/>
        <v>ممتاز</v>
      </c>
      <c r="N23" s="43">
        <f t="array" ref="N23">IF(N(O23)=0,O23,SUM(IF(O23&lt;$O$5:$O$129,1/COUNTIF($O$5:$O$129,$O$5:$O$129)))-(COUNTA($O$5:$O$129)-COUNT($O$5:$O$129)-2))</f>
        <v>5.0000000000000009</v>
      </c>
      <c r="O23" s="22">
        <f t="shared" si="1"/>
        <v>292</v>
      </c>
    </row>
    <row r="24" spans="1:15" ht="19" customHeight="1">
      <c r="A24" s="18">
        <f>IF(B24="","",SUBTOTAL(3,$B$5:B24))</f>
        <v>20</v>
      </c>
      <c r="B24" s="19" t="str">
        <f>'[2]شيت الرابع'!H77</f>
        <v>أمنية عبد المنعم عبد المنعم زايد</v>
      </c>
      <c r="C24" s="20">
        <f>'[2]شيت الرابع'!Q77</f>
        <v>60</v>
      </c>
      <c r="D24" s="20">
        <f>'[2]شيت الرابع'!X77</f>
        <v>54</v>
      </c>
      <c r="E24" s="20">
        <f>'[2]شيت الرابع'!AE77</f>
        <v>60</v>
      </c>
      <c r="F24" s="20">
        <f>'[2]شيت الرابع'!AL77</f>
        <v>58</v>
      </c>
      <c r="G24" s="20">
        <f>'[2]شيت الرابع'!AS77</f>
        <v>60</v>
      </c>
      <c r="H24" s="20">
        <f>'[2]شيت الرابع'!AY77</f>
        <v>98</v>
      </c>
      <c r="I24" s="20">
        <f>'[2]شيت الرابع'!BD77</f>
        <v>97</v>
      </c>
      <c r="J24" s="20">
        <f>'[2]شيت الرابع'!BI77</f>
        <v>95</v>
      </c>
      <c r="K24" s="20">
        <f>'[2]شيت الرابع'!BN77</f>
        <v>96</v>
      </c>
      <c r="L24" s="20">
        <f>'[2]شيت الرابع'!BW77</f>
        <v>39</v>
      </c>
      <c r="M24" s="21" t="str">
        <f t="shared" si="0"/>
        <v>ممتاز</v>
      </c>
      <c r="N24" s="43">
        <f t="array" ref="N24">IF(N(O24)=0,O24,SUM(IF(O24&lt;$O$5:$O$129,1/COUNTIF($O$5:$O$129,$O$5:$O$129)))-(COUNTA($O$5:$O$129)-COUNT($O$5:$O$129)-2))</f>
        <v>1</v>
      </c>
      <c r="O24" s="22">
        <v>300</v>
      </c>
    </row>
    <row r="25" spans="1:15" ht="19" customHeight="1">
      <c r="A25" s="18">
        <f>IF(B25="","",SUBTOTAL(3,$B$5:B25))</f>
        <v>21</v>
      </c>
      <c r="B25" s="19" t="str">
        <f>'[2]شيت الرابع'!H87</f>
        <v>جنى محمود جمال جوده على</v>
      </c>
      <c r="C25" s="20">
        <f>'[2]شيت الرابع'!Q87</f>
        <v>59</v>
      </c>
      <c r="D25" s="20">
        <f>'[2]شيت الرابع'!X87</f>
        <v>58</v>
      </c>
      <c r="E25" s="20">
        <f>'[2]شيت الرابع'!AE87</f>
        <v>56</v>
      </c>
      <c r="F25" s="20">
        <f>'[2]شيت الرابع'!AL87</f>
        <v>60</v>
      </c>
      <c r="G25" s="20">
        <f>'[2]شيت الرابع'!AS87</f>
        <v>59</v>
      </c>
      <c r="H25" s="20">
        <f>'[2]شيت الرابع'!AY87</f>
        <v>99</v>
      </c>
      <c r="I25" s="20">
        <f>'[2]شيت الرابع'!BD87</f>
        <v>98</v>
      </c>
      <c r="J25" s="20">
        <f>'[2]شيت الرابع'!BI87</f>
        <v>97</v>
      </c>
      <c r="K25" s="20">
        <f>'[2]شيت الرابع'!BN87</f>
        <v>98</v>
      </c>
      <c r="L25" s="20">
        <f>'[2]شيت الرابع'!BW87</f>
        <v>50</v>
      </c>
      <c r="M25" s="21" t="str">
        <f t="shared" si="0"/>
        <v>ممتاز</v>
      </c>
      <c r="N25" s="43">
        <f t="array" ref="N25">IF(N(O25)=0,O25,SUM(IF(O25&lt;$O$5:$O$129,1/COUNTIF($O$5:$O$129,$O$5:$O$129)))-(COUNTA($O$5:$O$129)-COUNT($O$5:$O$129)-2))</f>
        <v>5.0000000000000009</v>
      </c>
      <c r="O25" s="22">
        <f t="shared" si="1"/>
        <v>292</v>
      </c>
    </row>
    <row r="26" spans="1:15" ht="19" customHeight="1">
      <c r="A26" s="18">
        <f>IF(B26="","",SUBTOTAL(3,$B$5:B26))</f>
        <v>22</v>
      </c>
      <c r="B26" s="19" t="str">
        <f>'[2]شيت الرابع'!H78</f>
        <v>انجى ايهاب يحيي عبدالحى على</v>
      </c>
      <c r="C26" s="20">
        <f>'[2]شيت الرابع'!Q78</f>
        <v>59</v>
      </c>
      <c r="D26" s="20">
        <f>'[2]شيت الرابع'!X78</f>
        <v>52</v>
      </c>
      <c r="E26" s="20">
        <f>'[2]شيت الرابع'!AE78</f>
        <v>60</v>
      </c>
      <c r="F26" s="20">
        <f>'[2]شيت الرابع'!AL78</f>
        <v>60</v>
      </c>
      <c r="G26" s="20">
        <f>'[2]شيت الرابع'!AS78</f>
        <v>60</v>
      </c>
      <c r="H26" s="20">
        <f>'[2]شيت الرابع'!AY78</f>
        <v>96</v>
      </c>
      <c r="I26" s="20">
        <f>'[2]شيت الرابع'!BD78</f>
        <v>95</v>
      </c>
      <c r="J26" s="20">
        <f>'[2]شيت الرابع'!BI78</f>
        <v>94</v>
      </c>
      <c r="K26" s="20">
        <f>'[2]شيت الرابع'!BN78</f>
        <v>95</v>
      </c>
      <c r="L26" s="20">
        <f>'[2]شيت الرابع'!BW78</f>
        <v>54</v>
      </c>
      <c r="M26" s="21" t="str">
        <f t="shared" si="0"/>
        <v>ممتاز</v>
      </c>
      <c r="N26" s="43">
        <f t="array" ref="N26">IF(N(O26)=0,O26,SUM(IF(O26&lt;$O$5:$O$129,1/COUNTIF($O$5:$O$129,$O$5:$O$129)))-(COUNTA($O$5:$O$129)-COUNT($O$5:$O$129)-2))</f>
        <v>6.0000000000000009</v>
      </c>
      <c r="O26" s="22">
        <f t="shared" si="1"/>
        <v>291</v>
      </c>
    </row>
    <row r="27" spans="1:15" ht="19" customHeight="1">
      <c r="A27" s="18">
        <f>IF(B27="","",SUBTOTAL(3,$B$5:B27))</f>
        <v>23</v>
      </c>
      <c r="B27" s="19" t="str">
        <f>'[2]شيت الرابع'!H97</f>
        <v>روان السيد عبدالوهاب عبداللطيف متولى</v>
      </c>
      <c r="C27" s="20">
        <f>'[2]شيت الرابع'!Q97</f>
        <v>59</v>
      </c>
      <c r="D27" s="20">
        <f>'[2]شيت الرابع'!X97</f>
        <v>54</v>
      </c>
      <c r="E27" s="20">
        <f>'[2]شيت الرابع'!AE97</f>
        <v>60</v>
      </c>
      <c r="F27" s="20">
        <f>'[2]شيت الرابع'!AL97</f>
        <v>58</v>
      </c>
      <c r="G27" s="20">
        <f>'[2]شيت الرابع'!AS97</f>
        <v>60</v>
      </c>
      <c r="H27" s="20">
        <f>'[2]شيت الرابع'!AY97</f>
        <v>99</v>
      </c>
      <c r="I27" s="20">
        <f>'[2]شيت الرابع'!BD97</f>
        <v>98</v>
      </c>
      <c r="J27" s="20">
        <f>'[2]شيت الرابع'!BI97</f>
        <v>97</v>
      </c>
      <c r="K27" s="20">
        <f>'[2]شيت الرابع'!BN97</f>
        <v>98</v>
      </c>
      <c r="L27" s="20">
        <f>'[2]شيت الرابع'!BW97</f>
        <v>53</v>
      </c>
      <c r="M27" s="21" t="str">
        <f t="shared" si="0"/>
        <v>ممتاز</v>
      </c>
      <c r="N27" s="43">
        <f t="array" ref="N27">IF(N(O27)=0,O27,SUM(IF(O27&lt;$O$5:$O$129,1/COUNTIF($O$5:$O$129,$O$5:$O$129)))-(COUNTA($O$5:$O$129)-COUNT($O$5:$O$129)-2))</f>
        <v>6.0000000000000009</v>
      </c>
      <c r="O27" s="22">
        <f t="shared" si="1"/>
        <v>291</v>
      </c>
    </row>
    <row r="28" spans="1:15" ht="19" customHeight="1">
      <c r="A28" s="18">
        <f>IF(B28="","",SUBTOTAL(3,$B$5:B28))</f>
        <v>24</v>
      </c>
      <c r="B28" s="19" t="str">
        <f>'[2]شيت الرابع'!H90</f>
        <v>حبيبه هاني كرم عبد الرشيد عقل</v>
      </c>
      <c r="C28" s="20">
        <f>'[2]شيت الرابع'!Q90</f>
        <v>58</v>
      </c>
      <c r="D28" s="20">
        <f>'[2]شيت الرابع'!X90</f>
        <v>58</v>
      </c>
      <c r="E28" s="20">
        <f>'[2]شيت الرابع'!AE90</f>
        <v>54</v>
      </c>
      <c r="F28" s="20">
        <f>'[2]شيت الرابع'!AL90</f>
        <v>60</v>
      </c>
      <c r="G28" s="20">
        <f>'[2]شيت الرابع'!AS90</f>
        <v>60</v>
      </c>
      <c r="H28" s="20">
        <f>'[2]شيت الرابع'!AY90</f>
        <v>99</v>
      </c>
      <c r="I28" s="20">
        <f>'[2]شيت الرابع'!BD90</f>
        <v>98</v>
      </c>
      <c r="J28" s="20">
        <f>'[2]شيت الرابع'!BI90</f>
        <v>97</v>
      </c>
      <c r="K28" s="20">
        <f>'[2]شيت الرابع'!BN90</f>
        <v>98</v>
      </c>
      <c r="L28" s="20">
        <f>'[2]شيت الرابع'!BW90</f>
        <v>59</v>
      </c>
      <c r="M28" s="21" t="str">
        <f t="shared" si="0"/>
        <v>ممتاز</v>
      </c>
      <c r="N28" s="43">
        <f t="array" ref="N28">IF(N(O28)=0,O28,SUM(IF(O28&lt;$O$5:$O$129,1/COUNTIF($O$5:$O$129,$O$5:$O$129)))-(COUNTA($O$5:$O$129)-COUNT($O$5:$O$129)-2))</f>
        <v>7.0000000000000018</v>
      </c>
      <c r="O28" s="22">
        <f t="shared" si="1"/>
        <v>290</v>
      </c>
    </row>
    <row r="29" spans="1:15" ht="19" customHeight="1">
      <c r="A29" s="18">
        <f>IF(B29="","",SUBTOTAL(3,$B$5:B29))</f>
        <v>25</v>
      </c>
      <c r="B29" s="19" t="str">
        <f>'[2]شيت الرابع'!H119</f>
        <v>ملك مصطفي طه عبد الحميد إبراهيم</v>
      </c>
      <c r="C29" s="20">
        <f>'[2]شيت الرابع'!Q119</f>
        <v>60</v>
      </c>
      <c r="D29" s="20">
        <f>'[2]شيت الرابع'!X119</f>
        <v>52</v>
      </c>
      <c r="E29" s="20">
        <f>'[2]شيت الرابع'!AE119</f>
        <v>60</v>
      </c>
      <c r="F29" s="20">
        <f>'[2]شيت الرابع'!AL119</f>
        <v>60</v>
      </c>
      <c r="G29" s="20">
        <f>'[2]شيت الرابع'!AS119</f>
        <v>58</v>
      </c>
      <c r="H29" s="20">
        <f>'[2]شيت الرابع'!AY119</f>
        <v>99</v>
      </c>
      <c r="I29" s="20">
        <f>'[2]شيت الرابع'!BD119</f>
        <v>98</v>
      </c>
      <c r="J29" s="20">
        <f>'[2]شيت الرابع'!BI119</f>
        <v>97</v>
      </c>
      <c r="K29" s="20">
        <f>'[2]شيت الرابع'!BN119</f>
        <v>98</v>
      </c>
      <c r="L29" s="20">
        <f>'[2]شيت الرابع'!BW119</f>
        <v>54</v>
      </c>
      <c r="M29" s="21" t="str">
        <f t="shared" si="0"/>
        <v>ممتاز</v>
      </c>
      <c r="N29" s="43">
        <f t="array" ref="N29">IF(N(O29)=0,O29,SUM(IF(O29&lt;$O$5:$O$129,1/COUNTIF($O$5:$O$129,$O$5:$O$129)))-(COUNTA($O$5:$O$129)-COUNT($O$5:$O$129)-2))</f>
        <v>7.0000000000000018</v>
      </c>
      <c r="O29" s="22">
        <f t="shared" si="1"/>
        <v>290</v>
      </c>
    </row>
    <row r="30" spans="1:15" ht="19" customHeight="1">
      <c r="A30" s="18">
        <f>IF(B30="","",SUBTOTAL(3,$B$5:B30))</f>
        <v>26</v>
      </c>
      <c r="B30" s="19" t="str">
        <f>'[2]شيت الرابع'!H35</f>
        <v>عبد العزيز السيد عبد العزيز محمد إبراهيم</v>
      </c>
      <c r="C30" s="20">
        <f>'[2]شيت الرابع'!Q35</f>
        <v>60</v>
      </c>
      <c r="D30" s="20">
        <f>'[2]شيت الرابع'!X35</f>
        <v>54</v>
      </c>
      <c r="E30" s="20">
        <f>'[2]شيت الرابع'!AE35</f>
        <v>57</v>
      </c>
      <c r="F30" s="20">
        <f>'[2]شيت الرابع'!AL35</f>
        <v>58</v>
      </c>
      <c r="G30" s="20">
        <f>'[2]شيت الرابع'!AS35</f>
        <v>60</v>
      </c>
      <c r="H30" s="20">
        <f>'[2]شيت الرابع'!AY35</f>
        <v>99</v>
      </c>
      <c r="I30" s="20">
        <f>'[2]شيت الرابع'!BD35</f>
        <v>99</v>
      </c>
      <c r="J30" s="20">
        <f>'[2]شيت الرابع'!BI35</f>
        <v>98</v>
      </c>
      <c r="K30" s="20">
        <f>'[2]شيت الرابع'!BN35</f>
        <v>98</v>
      </c>
      <c r="L30" s="20">
        <f>'[2]شيت الرابع'!BW35</f>
        <v>54</v>
      </c>
      <c r="M30" s="21" t="str">
        <f t="shared" si="0"/>
        <v>ممتاز</v>
      </c>
      <c r="N30" s="43">
        <f t="array" ref="N30">IF(N(O30)=0,O30,SUM(IF(O30&lt;$O$5:$O$129,1/COUNTIF($O$5:$O$129,$O$5:$O$129)))-(COUNTA($O$5:$O$129)-COUNT($O$5:$O$129)-2))</f>
        <v>8.0000000000000018</v>
      </c>
      <c r="O30" s="22">
        <f t="shared" si="1"/>
        <v>289</v>
      </c>
    </row>
    <row r="31" spans="1:15" ht="19" customHeight="1">
      <c r="A31" s="18">
        <f>IF(B31="","",SUBTOTAL(3,$B$5:B31))</f>
        <v>27</v>
      </c>
      <c r="B31" s="19" t="str">
        <f>'[2]شيت الرابع'!H54</f>
        <v>محمد ايمن ابراهيم امام سليمان</v>
      </c>
      <c r="C31" s="20">
        <f>'[2]شيت الرابع'!Q54</f>
        <v>58</v>
      </c>
      <c r="D31" s="20">
        <f>'[2]شيت الرابع'!X54</f>
        <v>54</v>
      </c>
      <c r="E31" s="20">
        <f>'[2]شيت الرابع'!AE54</f>
        <v>59</v>
      </c>
      <c r="F31" s="20">
        <f>'[2]شيت الرابع'!AL54</f>
        <v>58</v>
      </c>
      <c r="G31" s="20">
        <f>'[2]شيت الرابع'!AS54</f>
        <v>60</v>
      </c>
      <c r="H31" s="20">
        <f>'[2]شيت الرابع'!AY54</f>
        <v>99</v>
      </c>
      <c r="I31" s="20">
        <f>'[2]شيت الرابع'!BD54</f>
        <v>98</v>
      </c>
      <c r="J31" s="20">
        <f>'[2]شيت الرابع'!BI54</f>
        <v>99</v>
      </c>
      <c r="K31" s="20">
        <f>'[2]شيت الرابع'!BN54</f>
        <v>98</v>
      </c>
      <c r="L31" s="20">
        <f>'[2]شيت الرابع'!BW54</f>
        <v>50</v>
      </c>
      <c r="M31" s="21" t="str">
        <f t="shared" si="0"/>
        <v>ممتاز</v>
      </c>
      <c r="N31" s="43">
        <f t="array" ref="N31">IF(N(O31)=0,O31,SUM(IF(O31&lt;$O$5:$O$129,1/COUNTIF($O$5:$O$129,$O$5:$O$129)))-(COUNTA($O$5:$O$129)-COUNT($O$5:$O$129)-2))</f>
        <v>8.0000000000000018</v>
      </c>
      <c r="O31" s="22">
        <f t="shared" si="1"/>
        <v>289</v>
      </c>
    </row>
    <row r="32" spans="1:15" ht="19" customHeight="1">
      <c r="A32" s="18">
        <f>IF(B32="","",SUBTOTAL(3,$B$5:B32))</f>
        <v>28</v>
      </c>
      <c r="B32" s="19" t="str">
        <f>'[2]شيت الرابع'!H125</f>
        <v>نهى عبد الله حسن محمد عبد الله</v>
      </c>
      <c r="C32" s="20">
        <f>'[2]شيت الرابع'!Q125</f>
        <v>60</v>
      </c>
      <c r="D32" s="20">
        <f>'[2]شيت الرابع'!X125</f>
        <v>50</v>
      </c>
      <c r="E32" s="20">
        <f>'[2]شيت الرابع'!AE125</f>
        <v>60</v>
      </c>
      <c r="F32" s="20">
        <f>'[2]شيت الرابع'!AL125</f>
        <v>60</v>
      </c>
      <c r="G32" s="20">
        <f>'[2]شيت الرابع'!AS125</f>
        <v>59</v>
      </c>
      <c r="H32" s="20">
        <f>'[2]شيت الرابع'!AY125</f>
        <v>99</v>
      </c>
      <c r="I32" s="20">
        <f>'[2]شيت الرابع'!BD125</f>
        <v>98</v>
      </c>
      <c r="J32" s="20">
        <f>'[2]شيت الرابع'!BI125</f>
        <v>97</v>
      </c>
      <c r="K32" s="20">
        <f>'[2]شيت الرابع'!BN125</f>
        <v>98</v>
      </c>
      <c r="L32" s="20">
        <f>'[2]شيت الرابع'!BW125</f>
        <v>51</v>
      </c>
      <c r="M32" s="21" t="str">
        <f t="shared" si="0"/>
        <v>ممتاز</v>
      </c>
      <c r="N32" s="43">
        <f t="array" ref="N32">IF(N(O32)=0,O32,SUM(IF(O32&lt;$O$5:$O$129,1/COUNTIF($O$5:$O$129,$O$5:$O$129)))-(COUNTA($O$5:$O$129)-COUNT($O$5:$O$129)-2))</f>
        <v>8.0000000000000018</v>
      </c>
      <c r="O32" s="22">
        <f t="shared" si="1"/>
        <v>289</v>
      </c>
    </row>
    <row r="33" spans="1:15" ht="19" customHeight="1">
      <c r="A33" s="18">
        <f>IF(B33="","",SUBTOTAL(3,$B$5:B33))</f>
        <v>29</v>
      </c>
      <c r="B33" s="19" t="str">
        <f>'[2]شيت الرابع'!H67</f>
        <v>محمود عادل رزق عبد الهادى عطيه</v>
      </c>
      <c r="C33" s="20">
        <f>'[2]شيت الرابع'!Q67</f>
        <v>60</v>
      </c>
      <c r="D33" s="20">
        <f>'[2]شيت الرابع'!X67</f>
        <v>56</v>
      </c>
      <c r="E33" s="20">
        <f>'[2]شيت الرابع'!AE67</f>
        <v>60</v>
      </c>
      <c r="F33" s="20">
        <f>'[2]شيت الرابع'!AL67</f>
        <v>52</v>
      </c>
      <c r="G33" s="20">
        <f>'[2]شيت الرابع'!AS67</f>
        <v>60</v>
      </c>
      <c r="H33" s="20">
        <f>'[2]شيت الرابع'!AY67</f>
        <v>99</v>
      </c>
      <c r="I33" s="20">
        <f>'[2]شيت الرابع'!BD67</f>
        <v>98</v>
      </c>
      <c r="J33" s="20">
        <f>'[2]شيت الرابع'!BI67</f>
        <v>99</v>
      </c>
      <c r="K33" s="20">
        <f>'[2]شيت الرابع'!BN67</f>
        <v>87</v>
      </c>
      <c r="L33" s="20">
        <f>'[2]شيت الرابع'!BW67</f>
        <v>51</v>
      </c>
      <c r="M33" s="21" t="str">
        <f t="shared" si="0"/>
        <v>ممتاز</v>
      </c>
      <c r="N33" s="43">
        <f t="array" ref="N33">IF(N(O33)=0,O33,SUM(IF(O33&lt;$O$5:$O$129,1/COUNTIF($O$5:$O$129,$O$5:$O$129)))-(COUNTA($O$5:$O$129)-COUNT($O$5:$O$129)-2))</f>
        <v>9.0000000000000036</v>
      </c>
      <c r="O33" s="22">
        <f t="shared" si="1"/>
        <v>288</v>
      </c>
    </row>
    <row r="34" spans="1:15" ht="19" customHeight="1">
      <c r="A34" s="18">
        <f>IF(B34="","",SUBTOTAL(3,$B$5:B34))</f>
        <v>30</v>
      </c>
      <c r="B34" s="19" t="str">
        <f>'[2]شيت الرابع'!H99</f>
        <v>سارة ابراهيم محمد فتوح أحمد العونى</v>
      </c>
      <c r="C34" s="20">
        <f>'[2]شيت الرابع'!Q99</f>
        <v>60</v>
      </c>
      <c r="D34" s="20">
        <f>'[2]شيت الرابع'!X99</f>
        <v>54</v>
      </c>
      <c r="E34" s="20">
        <f>'[2]شيت الرابع'!AE99</f>
        <v>60</v>
      </c>
      <c r="F34" s="20">
        <f>'[2]شيت الرابع'!AL99</f>
        <v>54</v>
      </c>
      <c r="G34" s="20">
        <f>'[2]شيت الرابع'!AS99</f>
        <v>60</v>
      </c>
      <c r="H34" s="20">
        <f>'[2]شيت الرابع'!AY99</f>
        <v>99</v>
      </c>
      <c r="I34" s="20">
        <f>'[2]شيت الرابع'!BD99</f>
        <v>98</v>
      </c>
      <c r="J34" s="20">
        <f>'[2]شيت الرابع'!BI99</f>
        <v>97</v>
      </c>
      <c r="K34" s="20">
        <f>'[2]شيت الرابع'!BN99</f>
        <v>98</v>
      </c>
      <c r="L34" s="20">
        <f>'[2]شيت الرابع'!BW99</f>
        <v>48</v>
      </c>
      <c r="M34" s="21" t="str">
        <f t="shared" si="0"/>
        <v>ممتاز</v>
      </c>
      <c r="N34" s="43">
        <f t="array" ref="N34">IF(N(O34)=0,O34,SUM(IF(O34&lt;$O$5:$O$129,1/COUNTIF($O$5:$O$129,$O$5:$O$129)))-(COUNTA($O$5:$O$129)-COUNT($O$5:$O$129)-2))</f>
        <v>9.0000000000000036</v>
      </c>
      <c r="O34" s="22">
        <f t="shared" si="1"/>
        <v>288</v>
      </c>
    </row>
    <row r="35" spans="1:15" ht="19" customHeight="1">
      <c r="A35" s="18">
        <f>IF(B35="","",SUBTOTAL(3,$B$5:B35))</f>
        <v>31</v>
      </c>
      <c r="B35" s="19" t="str">
        <f>'[2]شيت الرابع'!H14</f>
        <v>أحمد أيمن السعيد المهدى العليمى</v>
      </c>
      <c r="C35" s="20">
        <f>'[2]شيت الرابع'!Q14</f>
        <v>59</v>
      </c>
      <c r="D35" s="20">
        <f>'[2]شيت الرابع'!X14</f>
        <v>56</v>
      </c>
      <c r="E35" s="20">
        <f>'[2]شيت الرابع'!AE14</f>
        <v>60</v>
      </c>
      <c r="F35" s="20">
        <f>'[2]شيت الرابع'!AL14</f>
        <v>56</v>
      </c>
      <c r="G35" s="20">
        <f>'[2]شيت الرابع'!AS14</f>
        <v>56</v>
      </c>
      <c r="H35" s="20">
        <f>'[2]شيت الرابع'!AY14</f>
        <v>99</v>
      </c>
      <c r="I35" s="20">
        <f>'[2]شيت الرابع'!BD14</f>
        <v>98</v>
      </c>
      <c r="J35" s="20">
        <f>'[2]شيت الرابع'!BI14</f>
        <v>97</v>
      </c>
      <c r="K35" s="20">
        <f>'[2]شيت الرابع'!BN14</f>
        <v>98</v>
      </c>
      <c r="L35" s="20">
        <f>'[2]شيت الرابع'!BW14</f>
        <v>50</v>
      </c>
      <c r="M35" s="21" t="str">
        <f t="shared" si="0"/>
        <v>ممتاز</v>
      </c>
      <c r="N35" s="43">
        <f t="array" ref="N35">IF(N(O35)=0,O35,SUM(IF(O35&lt;$O$5:$O$129,1/COUNTIF($O$5:$O$129,$O$5:$O$129)))-(COUNTA($O$5:$O$129)-COUNT($O$5:$O$129)-2))</f>
        <v>10.000000000000004</v>
      </c>
      <c r="O35" s="22">
        <f t="shared" si="1"/>
        <v>287</v>
      </c>
    </row>
    <row r="36" spans="1:15" ht="19" customHeight="1">
      <c r="A36" s="18">
        <f>IF(B36="","",SUBTOTAL(3,$B$5:B36))</f>
        <v>32</v>
      </c>
      <c r="B36" s="19" t="str">
        <f>'[2]شيت الرابع'!H36</f>
        <v>عبدالرحمن محمد يوسف عبدالله المرادى</v>
      </c>
      <c r="C36" s="20">
        <f>'[2]شيت الرابع'!Q36</f>
        <v>60</v>
      </c>
      <c r="D36" s="20">
        <f>'[2]شيت الرابع'!X36</f>
        <v>52</v>
      </c>
      <c r="E36" s="20">
        <f>'[2]شيت الرابع'!AE36</f>
        <v>60</v>
      </c>
      <c r="F36" s="20">
        <f>'[2]شيت الرابع'!AL36</f>
        <v>56</v>
      </c>
      <c r="G36" s="20">
        <f>'[2]شيت الرابع'!AS36</f>
        <v>59</v>
      </c>
      <c r="H36" s="20">
        <f>'[2]شيت الرابع'!AY36</f>
        <v>100</v>
      </c>
      <c r="I36" s="20">
        <f>'[2]شيت الرابع'!BD36</f>
        <v>98</v>
      </c>
      <c r="J36" s="20">
        <f>'[2]شيت الرابع'!BI36</f>
        <v>100</v>
      </c>
      <c r="K36" s="20">
        <f>'[2]شيت الرابع'!BN36</f>
        <v>98</v>
      </c>
      <c r="L36" s="20">
        <f>'[2]شيت الرابع'!BW36</f>
        <v>45</v>
      </c>
      <c r="M36" s="21" t="str">
        <f t="shared" si="0"/>
        <v>ممتاز</v>
      </c>
      <c r="N36" s="43">
        <f t="array" ref="N36">IF(N(O36)=0,O36,SUM(IF(O36&lt;$O$5:$O$129,1/COUNTIF($O$5:$O$129,$O$5:$O$129)))-(COUNTA($O$5:$O$129)-COUNT($O$5:$O$129)-2))</f>
        <v>10.000000000000004</v>
      </c>
      <c r="O36" s="22">
        <f t="shared" si="1"/>
        <v>287</v>
      </c>
    </row>
    <row r="37" spans="1:15" ht="19" customHeight="1">
      <c r="A37" s="18">
        <f>IF(B37="","",SUBTOTAL(3,$B$5:B37))</f>
        <v>33</v>
      </c>
      <c r="B37" s="19" t="str">
        <f>'[2]شيت الرابع'!H89</f>
        <v>حبيبه محمد عبدالمنعم السيد عابدين</v>
      </c>
      <c r="C37" s="20">
        <f>'[2]شيت الرابع'!Q89</f>
        <v>60</v>
      </c>
      <c r="D37" s="20">
        <f>'[2]شيت الرابع'!X89</f>
        <v>52</v>
      </c>
      <c r="E37" s="20">
        <f>'[2]شيت الرابع'!AE89</f>
        <v>59</v>
      </c>
      <c r="F37" s="20">
        <f>'[2]شيت الرابع'!AL89</f>
        <v>60</v>
      </c>
      <c r="G37" s="20">
        <f>'[2]شيت الرابع'!AS89</f>
        <v>56</v>
      </c>
      <c r="H37" s="20">
        <f>'[2]شيت الرابع'!AY89</f>
        <v>99</v>
      </c>
      <c r="I37" s="20">
        <f>'[2]شيت الرابع'!BD89</f>
        <v>98</v>
      </c>
      <c r="J37" s="20">
        <f>'[2]شيت الرابع'!BI89</f>
        <v>99</v>
      </c>
      <c r="K37" s="20">
        <f>'[2]شيت الرابع'!BN89</f>
        <v>98</v>
      </c>
      <c r="L37" s="20">
        <f>'[2]شيت الرابع'!BW89</f>
        <v>59</v>
      </c>
      <c r="M37" s="21" t="str">
        <f t="shared" ref="M37:M68" si="2">IF(OR(C37&lt;=30,D37&lt;=30,E37&lt;=30,F37&lt;=30,G37&lt;=30,L37&lt;=30,O37="غ",O37="صفر",C37="صفر",D37="صفر",E37="صفر",F37="صفر",G37="صفر",L37="صفر",C37="غ",D37="غ",E37="غ",F37="غ",G37="غ",L37="غ"),"دون المستوى",IF(O37&gt;=$P$5*0.85,"ممتاز",IF(O37&gt;=$P$5*0.75,"جيد جدا",IF(O37&gt;=$P$5*0.65,"جيد",IF(O37&gt;=$P$5*0.5,"مقبول","دون المستوى")))))</f>
        <v>ممتاز</v>
      </c>
      <c r="N37" s="43">
        <f t="array" ref="N37">IF(N(O37)=0,O37,SUM(IF(O37&lt;$O$5:$O$129,1/COUNTIF($O$5:$O$129,$O$5:$O$129)))-(COUNTA($O$5:$O$129)-COUNT($O$5:$O$129)-2))</f>
        <v>10.000000000000004</v>
      </c>
      <c r="O37" s="22">
        <f t="shared" ref="O37:O68" si="3">IF(AND(C37="غ",D37="غ",E37="غ",F37="غ",G37="غ"),"غ",IF(AND(C37="صفر",D37="صفر",E37="صفر",F37="صفر",G37="صفر"),"صفر",SUM(C37:G37)))</f>
        <v>287</v>
      </c>
    </row>
    <row r="38" spans="1:15" ht="19" customHeight="1">
      <c r="A38" s="18">
        <f>IF(B38="","",SUBTOTAL(3,$B$5:B38))</f>
        <v>34</v>
      </c>
      <c r="B38" s="19" t="str">
        <f>'[2]شيت الرابع'!H96</f>
        <v>رزان محمد عبد العاطى عبد العزيز محمد</v>
      </c>
      <c r="C38" s="20">
        <f>'[2]شيت الرابع'!Q96</f>
        <v>59</v>
      </c>
      <c r="D38" s="20">
        <f>'[2]شيت الرابع'!X96</f>
        <v>50</v>
      </c>
      <c r="E38" s="20">
        <f>'[2]شيت الرابع'!AE96</f>
        <v>60</v>
      </c>
      <c r="F38" s="20">
        <f>'[2]شيت الرابع'!AL96</f>
        <v>58</v>
      </c>
      <c r="G38" s="20">
        <f>'[2]شيت الرابع'!AS96</f>
        <v>60</v>
      </c>
      <c r="H38" s="20">
        <f>'[2]شيت الرابع'!AY96</f>
        <v>97</v>
      </c>
      <c r="I38" s="20">
        <f>'[2]شيت الرابع'!BD96</f>
        <v>98</v>
      </c>
      <c r="J38" s="20">
        <f>'[2]شيت الرابع'!BI96</f>
        <v>97</v>
      </c>
      <c r="K38" s="20">
        <f>'[2]شيت الرابع'!BN96</f>
        <v>97</v>
      </c>
      <c r="L38" s="20">
        <f>'[2]شيت الرابع'!BW96</f>
        <v>58</v>
      </c>
      <c r="M38" s="21" t="str">
        <f t="shared" si="2"/>
        <v>ممتاز</v>
      </c>
      <c r="N38" s="43">
        <f t="array" ref="N38">IF(N(O38)=0,O38,SUM(IF(O38&lt;$O$5:$O$129,1/COUNTIF($O$5:$O$129,$O$5:$O$129)))-(COUNTA($O$5:$O$129)-COUNT($O$5:$O$129)-2))</f>
        <v>10.000000000000004</v>
      </c>
      <c r="O38" s="22">
        <f t="shared" si="3"/>
        <v>287</v>
      </c>
    </row>
    <row r="39" spans="1:15" ht="19" customHeight="1">
      <c r="A39" s="18">
        <f>IF(B39="","",SUBTOTAL(3,$B$5:B39))</f>
        <v>35</v>
      </c>
      <c r="B39" s="19" t="str">
        <f>'[2]شيت الرابع'!H135</f>
        <v>ياسمين عبد الكريم عبد الله عبد الكريم يوسف</v>
      </c>
      <c r="C39" s="20">
        <f>'[2]شيت الرابع'!Q135</f>
        <v>59</v>
      </c>
      <c r="D39" s="20">
        <f>'[2]شيت الرابع'!X135</f>
        <v>54</v>
      </c>
      <c r="E39" s="20">
        <f>'[2]شيت الرابع'!AE135</f>
        <v>59</v>
      </c>
      <c r="F39" s="20">
        <f>'[2]شيت الرابع'!AL135</f>
        <v>56</v>
      </c>
      <c r="G39" s="20">
        <f>'[2]شيت الرابع'!AS135</f>
        <v>59</v>
      </c>
      <c r="H39" s="20">
        <f>'[2]شيت الرابع'!AY135</f>
        <v>99</v>
      </c>
      <c r="I39" s="20">
        <f>'[2]شيت الرابع'!BD135</f>
        <v>98</v>
      </c>
      <c r="J39" s="20">
        <f>'[2]شيت الرابع'!BI135</f>
        <v>97</v>
      </c>
      <c r="K39" s="20">
        <f>'[2]شيت الرابع'!BN135</f>
        <v>98</v>
      </c>
      <c r="L39" s="20">
        <f>'[2]شيت الرابع'!BW135</f>
        <v>52</v>
      </c>
      <c r="M39" s="21" t="str">
        <f t="shared" si="2"/>
        <v>ممتاز</v>
      </c>
      <c r="N39" s="43">
        <f t="array" ref="N39">IF(N(O39)=0,O39,SUM(IF(O39&lt;$O$5:$O$129,1/COUNTIF($O$5:$O$129,$O$5:$O$129)))-(COUNTA($O$5:$O$129)-COUNT($O$5:$O$129)-2))</f>
        <v>10.000000000000004</v>
      </c>
      <c r="O39" s="22">
        <f t="shared" si="3"/>
        <v>287</v>
      </c>
    </row>
    <row r="40" spans="1:15" ht="19" customHeight="1">
      <c r="A40" s="18">
        <f>IF(B40="","",SUBTOTAL(3,$B$5:B40))</f>
        <v>36</v>
      </c>
      <c r="B40" s="19" t="str">
        <f>'[2]شيت الرابع'!H19</f>
        <v>أحمد عبد المنعم محمد امام المرادى</v>
      </c>
      <c r="C40" s="20">
        <f>'[2]شيت الرابع'!Q19</f>
        <v>60</v>
      </c>
      <c r="D40" s="20">
        <f>'[2]شيت الرابع'!X19</f>
        <v>50</v>
      </c>
      <c r="E40" s="20">
        <f>'[2]شيت الرابع'!AE19</f>
        <v>57</v>
      </c>
      <c r="F40" s="20">
        <f>'[2]شيت الرابع'!AL19</f>
        <v>58</v>
      </c>
      <c r="G40" s="20">
        <f>'[2]شيت الرابع'!AS19</f>
        <v>60</v>
      </c>
      <c r="H40" s="20">
        <f>'[2]شيت الرابع'!AY19</f>
        <v>99</v>
      </c>
      <c r="I40" s="20">
        <f>'[2]شيت الرابع'!BD19</f>
        <v>98</v>
      </c>
      <c r="J40" s="20">
        <f>'[2]شيت الرابع'!BI19</f>
        <v>99</v>
      </c>
      <c r="K40" s="20">
        <f>'[2]شيت الرابع'!BN19</f>
        <v>98</v>
      </c>
      <c r="L40" s="20">
        <f>'[2]شيت الرابع'!BW19</f>
        <v>52</v>
      </c>
      <c r="M40" s="21" t="str">
        <f t="shared" si="2"/>
        <v>ممتاز</v>
      </c>
      <c r="N40" s="43">
        <f t="array" ref="N40">IF(N(O40)=0,O40,SUM(IF(O40&lt;$O$5:$O$129,1/COUNTIF($O$5:$O$129,$O$5:$O$129)))-(COUNTA($O$5:$O$129)-COUNT($O$5:$O$129)-2))</f>
        <v>11</v>
      </c>
      <c r="O40" s="22">
        <f t="shared" si="3"/>
        <v>285</v>
      </c>
    </row>
    <row r="41" spans="1:15" ht="19" customHeight="1">
      <c r="A41" s="18">
        <f>IF(B41="","",SUBTOTAL(3,$B$5:B41))</f>
        <v>37</v>
      </c>
      <c r="B41" s="19" t="str">
        <f>'[2]شيت الرابع'!H113</f>
        <v>مريم محمد حسين محمد عفيفى</v>
      </c>
      <c r="C41" s="20">
        <f>'[2]شيت الرابع'!Q113</f>
        <v>59</v>
      </c>
      <c r="D41" s="20">
        <f>'[2]شيت الرابع'!X113</f>
        <v>52</v>
      </c>
      <c r="E41" s="20">
        <f>'[2]شيت الرابع'!AE113</f>
        <v>60</v>
      </c>
      <c r="F41" s="20">
        <f>'[2]شيت الرابع'!AL113</f>
        <v>60</v>
      </c>
      <c r="G41" s="20">
        <f>'[2]شيت الرابع'!AS113</f>
        <v>54</v>
      </c>
      <c r="H41" s="20">
        <f>'[2]شيت الرابع'!AY113</f>
        <v>99</v>
      </c>
      <c r="I41" s="20">
        <f>'[2]شيت الرابع'!BD113</f>
        <v>98</v>
      </c>
      <c r="J41" s="20">
        <f>'[2]شيت الرابع'!BI113</f>
        <v>97</v>
      </c>
      <c r="K41" s="20">
        <f>'[2]شيت الرابع'!BN113</f>
        <v>98</v>
      </c>
      <c r="L41" s="20">
        <f>'[2]شيت الرابع'!BW113</f>
        <v>60</v>
      </c>
      <c r="M41" s="21" t="str">
        <f t="shared" si="2"/>
        <v>ممتاز</v>
      </c>
      <c r="N41" s="43">
        <f t="array" ref="N41">IF(N(O41)=0,O41,SUM(IF(O41&lt;$O$5:$O$129,1/COUNTIF($O$5:$O$129,$O$5:$O$129)))-(COUNTA($O$5:$O$129)-COUNT($O$5:$O$129)-2))</f>
        <v>11</v>
      </c>
      <c r="O41" s="22">
        <f t="shared" si="3"/>
        <v>285</v>
      </c>
    </row>
    <row r="42" spans="1:15" ht="19" customHeight="1">
      <c r="A42" s="18">
        <f>IF(B42="","",SUBTOTAL(3,$B$5:B42))</f>
        <v>38</v>
      </c>
      <c r="B42" s="19" t="str">
        <f>'[2]شيت الرابع'!H121</f>
        <v>منه عصام عبد العال عبد الواحد زايد</v>
      </c>
      <c r="C42" s="20">
        <f>'[2]شيت الرابع'!Q121</f>
        <v>59</v>
      </c>
      <c r="D42" s="20">
        <f>'[2]شيت الرابع'!X121</f>
        <v>52</v>
      </c>
      <c r="E42" s="20">
        <f>'[2]شيت الرابع'!AE121</f>
        <v>60</v>
      </c>
      <c r="F42" s="20">
        <f>'[2]شيت الرابع'!AL121</f>
        <v>60</v>
      </c>
      <c r="G42" s="20">
        <f>'[2]شيت الرابع'!AS121</f>
        <v>54</v>
      </c>
      <c r="H42" s="20">
        <f>'[2]شيت الرابع'!AY121</f>
        <v>99</v>
      </c>
      <c r="I42" s="20">
        <f>'[2]شيت الرابع'!BD121</f>
        <v>98</v>
      </c>
      <c r="J42" s="20">
        <f>'[2]شيت الرابع'!BI121</f>
        <v>97</v>
      </c>
      <c r="K42" s="20">
        <f>'[2]شيت الرابع'!BN121</f>
        <v>98</v>
      </c>
      <c r="L42" s="20">
        <f>'[2]شيت الرابع'!BW121</f>
        <v>58</v>
      </c>
      <c r="M42" s="21" t="str">
        <f t="shared" si="2"/>
        <v>ممتاز</v>
      </c>
      <c r="N42" s="43">
        <f t="array" ref="N42">IF(N(O42)=0,O42,SUM(IF(O42&lt;$O$5:$O$129,1/COUNTIF($O$5:$O$129,$O$5:$O$129)))-(COUNTA($O$5:$O$129)-COUNT($O$5:$O$129)-2))</f>
        <v>11</v>
      </c>
      <c r="O42" s="22">
        <f t="shared" si="3"/>
        <v>285</v>
      </c>
    </row>
    <row r="43" spans="1:15" ht="19" customHeight="1">
      <c r="A43" s="18">
        <f>IF(B43="","",SUBTOTAL(3,$B$5:B43))</f>
        <v>39</v>
      </c>
      <c r="B43" s="19" t="str">
        <f>'[2]شيت الرابع'!H41</f>
        <v>عمر ايهاب محمود محمد يوسف</v>
      </c>
      <c r="C43" s="20">
        <f>'[2]شيت الرابع'!Q41</f>
        <v>60</v>
      </c>
      <c r="D43" s="20">
        <f>'[2]شيت الرابع'!X41</f>
        <v>58</v>
      </c>
      <c r="E43" s="20">
        <f>'[2]شيت الرابع'!AE41</f>
        <v>60</v>
      </c>
      <c r="F43" s="20">
        <f>'[2]شيت الرابع'!AL41</f>
        <v>52</v>
      </c>
      <c r="G43" s="20">
        <f>'[2]شيت الرابع'!AS41</f>
        <v>54</v>
      </c>
      <c r="H43" s="20">
        <f>'[2]شيت الرابع'!AY41</f>
        <v>99</v>
      </c>
      <c r="I43" s="20">
        <f>'[2]شيت الرابع'!BD41</f>
        <v>98</v>
      </c>
      <c r="J43" s="20">
        <f>'[2]شيت الرابع'!BI41</f>
        <v>97</v>
      </c>
      <c r="K43" s="20">
        <f>'[2]شيت الرابع'!BN41</f>
        <v>98</v>
      </c>
      <c r="L43" s="20">
        <f>'[2]شيت الرابع'!BW41</f>
        <v>55</v>
      </c>
      <c r="M43" s="21" t="str">
        <f t="shared" si="2"/>
        <v>ممتاز</v>
      </c>
      <c r="N43" s="43">
        <f t="array" ref="N43">IF(N(O43)=0,O43,SUM(IF(O43&lt;$O$5:$O$129,1/COUNTIF($O$5:$O$129,$O$5:$O$129)))-(COUNTA($O$5:$O$129)-COUNT($O$5:$O$129)-2))</f>
        <v>12.000000000000002</v>
      </c>
      <c r="O43" s="22">
        <f t="shared" si="3"/>
        <v>284</v>
      </c>
    </row>
    <row r="44" spans="1:15" ht="19" customHeight="1">
      <c r="A44" s="18">
        <f>IF(B44="","",SUBTOTAL(3,$B$5:B44))</f>
        <v>40</v>
      </c>
      <c r="B44" s="19" t="str">
        <f>'[2]شيت الرابع'!H69</f>
        <v>محمود وائل محمود حماد</v>
      </c>
      <c r="C44" s="20">
        <f>'[2]شيت الرابع'!Q69</f>
        <v>55</v>
      </c>
      <c r="D44" s="20">
        <f>'[2]شيت الرابع'!X69</f>
        <v>60</v>
      </c>
      <c r="E44" s="20">
        <f>'[2]شيت الرابع'!AE69</f>
        <v>53</v>
      </c>
      <c r="F44" s="20">
        <f>'[2]شيت الرابع'!AL69</f>
        <v>56</v>
      </c>
      <c r="G44" s="20">
        <f>'[2]شيت الرابع'!AS69</f>
        <v>60</v>
      </c>
      <c r="H44" s="20">
        <f>'[2]شيت الرابع'!AY69</f>
        <v>97</v>
      </c>
      <c r="I44" s="20">
        <f>'[2]شيت الرابع'!BD69</f>
        <v>98</v>
      </c>
      <c r="J44" s="20">
        <f>'[2]شيت الرابع'!BI69</f>
        <v>97</v>
      </c>
      <c r="K44" s="20">
        <f>'[2]شيت الرابع'!BN69</f>
        <v>98</v>
      </c>
      <c r="L44" s="20">
        <f>'[2]شيت الرابع'!BW69</f>
        <v>52</v>
      </c>
      <c r="M44" s="21" t="str">
        <f t="shared" si="2"/>
        <v>ممتاز</v>
      </c>
      <c r="N44" s="43">
        <f t="array" ref="N44">IF(N(O44)=0,O44,SUM(IF(O44&lt;$O$5:$O$129,1/COUNTIF($O$5:$O$129,$O$5:$O$129)))-(COUNTA($O$5:$O$129)-COUNT($O$5:$O$129)-2))</f>
        <v>12.000000000000002</v>
      </c>
      <c r="O44" s="22">
        <f t="shared" si="3"/>
        <v>284</v>
      </c>
    </row>
    <row r="45" spans="1:15" ht="19" customHeight="1">
      <c r="A45" s="18">
        <f>IF(B45="","",SUBTOTAL(3,$B$5:B45))</f>
        <v>41</v>
      </c>
      <c r="B45" s="19" t="str">
        <f>'[2]شيت الرابع'!H17</f>
        <v>أحمد عادل محمد جلالة</v>
      </c>
      <c r="C45" s="20">
        <f>'[2]شيت الرابع'!Q17</f>
        <v>57</v>
      </c>
      <c r="D45" s="20">
        <f>'[2]شيت الرابع'!X17</f>
        <v>58</v>
      </c>
      <c r="E45" s="20">
        <f>'[2]شيت الرابع'!AE17</f>
        <v>59</v>
      </c>
      <c r="F45" s="20">
        <f>'[2]شيت الرابع'!AL17</f>
        <v>54</v>
      </c>
      <c r="G45" s="20">
        <f>'[2]شيت الرابع'!AS17</f>
        <v>55</v>
      </c>
      <c r="H45" s="20">
        <f>'[2]شيت الرابع'!AY17</f>
        <v>99</v>
      </c>
      <c r="I45" s="20">
        <f>'[2]شيت الرابع'!BD17</f>
        <v>98</v>
      </c>
      <c r="J45" s="20">
        <f>'[2]شيت الرابع'!BI17</f>
        <v>99</v>
      </c>
      <c r="K45" s="20">
        <f>'[2]شيت الرابع'!BN17</f>
        <v>98</v>
      </c>
      <c r="L45" s="20">
        <f>'[2]شيت الرابع'!BW17</f>
        <v>59</v>
      </c>
      <c r="M45" s="21" t="str">
        <f t="shared" si="2"/>
        <v>ممتاز</v>
      </c>
      <c r="N45" s="43">
        <f t="array" ref="N45">IF(N(O45)=0,O45,SUM(IF(O45&lt;$O$5:$O$129,1/COUNTIF($O$5:$O$129,$O$5:$O$129)))-(COUNTA($O$5:$O$129)-COUNT($O$5:$O$129)-2))</f>
        <v>13.000000000000002</v>
      </c>
      <c r="O45" s="22">
        <f t="shared" si="3"/>
        <v>283</v>
      </c>
    </row>
    <row r="46" spans="1:15" ht="19" customHeight="1">
      <c r="A46" s="18">
        <f>IF(B46="","",SUBTOTAL(3,$B$5:B46))</f>
        <v>42</v>
      </c>
      <c r="B46" s="19" t="str">
        <f>'[2]شيت الرابع'!H110</f>
        <v>مريم احمد مأمون السيد زايد</v>
      </c>
      <c r="C46" s="20">
        <f>'[2]شيت الرابع'!Q110</f>
        <v>59</v>
      </c>
      <c r="D46" s="20">
        <f>'[2]شيت الرابع'!X110</f>
        <v>50</v>
      </c>
      <c r="E46" s="20">
        <f>'[2]شيت الرابع'!AE110</f>
        <v>60</v>
      </c>
      <c r="F46" s="20">
        <f>'[2]شيت الرابع'!AL110</f>
        <v>54</v>
      </c>
      <c r="G46" s="20">
        <f>'[2]شيت الرابع'!AS110</f>
        <v>60</v>
      </c>
      <c r="H46" s="20">
        <f>'[2]شيت الرابع'!AY110</f>
        <v>99</v>
      </c>
      <c r="I46" s="20">
        <f>'[2]شيت الرابع'!BD110</f>
        <v>98</v>
      </c>
      <c r="J46" s="20">
        <f>'[2]شيت الرابع'!BI110</f>
        <v>99</v>
      </c>
      <c r="K46" s="20">
        <f>'[2]شيت الرابع'!BN110</f>
        <v>98</v>
      </c>
      <c r="L46" s="20">
        <f>'[2]شيت الرابع'!BW110</f>
        <v>58</v>
      </c>
      <c r="M46" s="21" t="str">
        <f t="shared" si="2"/>
        <v>ممتاز</v>
      </c>
      <c r="N46" s="43">
        <f t="array" ref="N46">IF(N(O46)=0,O46,SUM(IF(O46&lt;$O$5:$O$129,1/COUNTIF($O$5:$O$129,$O$5:$O$129)))-(COUNTA($O$5:$O$129)-COUNT($O$5:$O$129)-2))</f>
        <v>13.000000000000002</v>
      </c>
      <c r="O46" s="22">
        <f t="shared" si="3"/>
        <v>283</v>
      </c>
    </row>
    <row r="47" spans="1:15" ht="19" customHeight="1">
      <c r="A47" s="18">
        <f>IF(B47="","",SUBTOTAL(3,$B$5:B47))</f>
        <v>43</v>
      </c>
      <c r="B47" s="19" t="str">
        <f>'[2]شيت الرابع'!H111</f>
        <v>مريم بشير فتحي عبد الكريم يوسف</v>
      </c>
      <c r="C47" s="20">
        <f>'[2]شيت الرابع'!Q111</f>
        <v>57</v>
      </c>
      <c r="D47" s="20">
        <f>'[2]شيت الرابع'!X111</f>
        <v>48</v>
      </c>
      <c r="E47" s="20">
        <f>'[2]شيت الرابع'!AE111</f>
        <v>60</v>
      </c>
      <c r="F47" s="20">
        <f>'[2]شيت الرابع'!AL111</f>
        <v>58</v>
      </c>
      <c r="G47" s="20">
        <f>'[2]شيت الرابع'!AS111</f>
        <v>60</v>
      </c>
      <c r="H47" s="20">
        <f>'[2]شيت الرابع'!AY111</f>
        <v>99</v>
      </c>
      <c r="I47" s="20">
        <f>'[2]شيت الرابع'!BD111</f>
        <v>98</v>
      </c>
      <c r="J47" s="20">
        <f>'[2]شيت الرابع'!BI111</f>
        <v>97</v>
      </c>
      <c r="K47" s="20">
        <f>'[2]شيت الرابع'!BN111</f>
        <v>98</v>
      </c>
      <c r="L47" s="20">
        <f>'[2]شيت الرابع'!BW111</f>
        <v>52</v>
      </c>
      <c r="M47" s="21" t="str">
        <f t="shared" si="2"/>
        <v>ممتاز</v>
      </c>
      <c r="N47" s="43">
        <f t="array" ref="N47">IF(N(O47)=0,O47,SUM(IF(O47&lt;$O$5:$O$129,1/COUNTIF($O$5:$O$129,$O$5:$O$129)))-(COUNTA($O$5:$O$129)-COUNT($O$5:$O$129)-2))</f>
        <v>13.000000000000002</v>
      </c>
      <c r="O47" s="22">
        <f t="shared" si="3"/>
        <v>283</v>
      </c>
    </row>
    <row r="48" spans="1:15" ht="19" customHeight="1">
      <c r="A48" s="18">
        <f>IF(B48="","",SUBTOTAL(3,$B$5:B48))</f>
        <v>44</v>
      </c>
      <c r="B48" s="19" t="str">
        <f>'[2]شيت الرابع'!H129</f>
        <v>هاجر محمد زكى محمد يوسف</v>
      </c>
      <c r="C48" s="20">
        <f>'[2]شيت الرابع'!Q129</f>
        <v>60</v>
      </c>
      <c r="D48" s="20">
        <f>'[2]شيت الرابع'!X129</f>
        <v>52</v>
      </c>
      <c r="E48" s="20">
        <f>'[2]شيت الرابع'!AE129</f>
        <v>60</v>
      </c>
      <c r="F48" s="20">
        <f>'[2]شيت الرابع'!AL129</f>
        <v>56</v>
      </c>
      <c r="G48" s="20">
        <f>'[2]شيت الرابع'!AS129</f>
        <v>55</v>
      </c>
      <c r="H48" s="20">
        <f>'[2]شيت الرابع'!AY129</f>
        <v>99</v>
      </c>
      <c r="I48" s="20">
        <f>'[2]شيت الرابع'!BD129</f>
        <v>98</v>
      </c>
      <c r="J48" s="20">
        <f>'[2]شيت الرابع'!BI129</f>
        <v>97</v>
      </c>
      <c r="K48" s="20">
        <f>'[2]شيت الرابع'!BN129</f>
        <v>98</v>
      </c>
      <c r="L48" s="20">
        <f>'[2]شيت الرابع'!BW129</f>
        <v>48</v>
      </c>
      <c r="M48" s="21" t="str">
        <f t="shared" si="2"/>
        <v>ممتاز</v>
      </c>
      <c r="N48" s="43">
        <f t="array" ref="N48">IF(N(O48)=0,O48,SUM(IF(O48&lt;$O$5:$O$129,1/COUNTIF($O$5:$O$129,$O$5:$O$129)))-(COUNTA($O$5:$O$129)-COUNT($O$5:$O$129)-2))</f>
        <v>13.000000000000002</v>
      </c>
      <c r="O48" s="22">
        <f t="shared" si="3"/>
        <v>283</v>
      </c>
    </row>
    <row r="49" spans="1:15" ht="19" customHeight="1">
      <c r="A49" s="18">
        <f>IF(B49="","",SUBTOTAL(3,$B$5:B49))</f>
        <v>45</v>
      </c>
      <c r="B49" s="19" t="str">
        <f>'[2]شيت الرابع'!H23</f>
        <v>اياد احمد جبر احمد جبر</v>
      </c>
      <c r="C49" s="20">
        <f>'[2]شيت الرابع'!Q23</f>
        <v>57</v>
      </c>
      <c r="D49" s="20">
        <f>'[2]شيت الرابع'!X23</f>
        <v>52</v>
      </c>
      <c r="E49" s="20">
        <f>'[2]شيت الرابع'!AE23</f>
        <v>54</v>
      </c>
      <c r="F49" s="20">
        <f>'[2]شيت الرابع'!AL23</f>
        <v>58</v>
      </c>
      <c r="G49" s="20">
        <f>'[2]شيت الرابع'!AS23</f>
        <v>60</v>
      </c>
      <c r="H49" s="20">
        <f>'[2]شيت الرابع'!AY23</f>
        <v>99</v>
      </c>
      <c r="I49" s="20">
        <f>'[2]شيت الرابع'!BD23</f>
        <v>98</v>
      </c>
      <c r="J49" s="20">
        <f>'[2]شيت الرابع'!BI23</f>
        <v>97</v>
      </c>
      <c r="K49" s="20">
        <f>'[2]شيت الرابع'!BN23</f>
        <v>98</v>
      </c>
      <c r="L49" s="20">
        <f>'[2]شيت الرابع'!BW23</f>
        <v>51</v>
      </c>
      <c r="M49" s="21" t="str">
        <f t="shared" si="2"/>
        <v>ممتاز</v>
      </c>
      <c r="N49" s="43">
        <f t="array" ref="N49">IF(N(O49)=0,O49,SUM(IF(O49&lt;$O$5:$O$129,1/COUNTIF($O$5:$O$129,$O$5:$O$129)))-(COUNTA($O$5:$O$129)-COUNT($O$5:$O$129)-2))</f>
        <v>14.000000000000002</v>
      </c>
      <c r="O49" s="22">
        <f t="shared" si="3"/>
        <v>281</v>
      </c>
    </row>
    <row r="50" spans="1:15" ht="19" customHeight="1">
      <c r="A50" s="18">
        <f>IF(B50="","",SUBTOTAL(3,$B$5:B50))</f>
        <v>46</v>
      </c>
      <c r="B50" s="19" t="str">
        <f>'[2]شيت الرابع'!H30</f>
        <v>عبد الرحمن أسامة محمود السيد داود</v>
      </c>
      <c r="C50" s="20">
        <f>'[2]شيت الرابع'!Q30</f>
        <v>58</v>
      </c>
      <c r="D50" s="20">
        <f>'[2]شيت الرابع'!X30</f>
        <v>46</v>
      </c>
      <c r="E50" s="20">
        <f>'[2]شيت الرابع'!AE30</f>
        <v>60</v>
      </c>
      <c r="F50" s="20">
        <f>'[2]شيت الرابع'!AL30</f>
        <v>58</v>
      </c>
      <c r="G50" s="20">
        <f>'[2]شيت الرابع'!AS30</f>
        <v>59</v>
      </c>
      <c r="H50" s="20">
        <f>'[2]شيت الرابع'!AY30</f>
        <v>97</v>
      </c>
      <c r="I50" s="20">
        <f>'[2]شيت الرابع'!BD30</f>
        <v>96</v>
      </c>
      <c r="J50" s="20">
        <f>'[2]شيت الرابع'!BI30</f>
        <v>95</v>
      </c>
      <c r="K50" s="20">
        <f>'[2]شيت الرابع'!BN30</f>
        <v>98</v>
      </c>
      <c r="L50" s="20">
        <f>'[2]شيت الرابع'!BW30</f>
        <v>52</v>
      </c>
      <c r="M50" s="21" t="str">
        <f t="shared" si="2"/>
        <v>ممتاز</v>
      </c>
      <c r="N50" s="43">
        <f t="array" ref="N50">IF(N(O50)=0,O50,SUM(IF(O50&lt;$O$5:$O$129,1/COUNTIF($O$5:$O$129,$O$5:$O$129)))-(COUNTA($O$5:$O$129)-COUNT($O$5:$O$129)-2))</f>
        <v>14.000000000000002</v>
      </c>
      <c r="O50" s="22">
        <f t="shared" si="3"/>
        <v>281</v>
      </c>
    </row>
    <row r="51" spans="1:15" ht="19" customHeight="1">
      <c r="A51" s="18">
        <f>IF(B51="","",SUBTOTAL(3,$B$5:B51))</f>
        <v>47</v>
      </c>
      <c r="B51" s="19" t="str">
        <f>'[2]شيت الرابع'!H50</f>
        <v>ماجد محمد السيد بكر</v>
      </c>
      <c r="C51" s="20">
        <f>'[2]شيت الرابع'!Q50</f>
        <v>58</v>
      </c>
      <c r="D51" s="20">
        <f>'[2]شيت الرابع'!X50</f>
        <v>52</v>
      </c>
      <c r="E51" s="20">
        <f>'[2]شيت الرابع'!AE50</f>
        <v>59</v>
      </c>
      <c r="F51" s="20">
        <f>'[2]شيت الرابع'!AL50</f>
        <v>54</v>
      </c>
      <c r="G51" s="20">
        <f>'[2]شيت الرابع'!AS50</f>
        <v>58</v>
      </c>
      <c r="H51" s="20">
        <f>'[2]شيت الرابع'!AY50</f>
        <v>99</v>
      </c>
      <c r="I51" s="20">
        <f>'[2]شيت الرابع'!BD50</f>
        <v>98</v>
      </c>
      <c r="J51" s="20">
        <f>'[2]شيت الرابع'!BI50</f>
        <v>97</v>
      </c>
      <c r="K51" s="20">
        <f>'[2]شيت الرابع'!BN50</f>
        <v>98</v>
      </c>
      <c r="L51" s="20">
        <f>'[2]شيت الرابع'!BW50</f>
        <v>50</v>
      </c>
      <c r="M51" s="21" t="str">
        <f t="shared" si="2"/>
        <v>ممتاز</v>
      </c>
      <c r="N51" s="43">
        <f t="array" ref="N51">IF(N(O51)=0,O51,SUM(IF(O51&lt;$O$5:$O$129,1/COUNTIF($O$5:$O$129,$O$5:$O$129)))-(COUNTA($O$5:$O$129)-COUNT($O$5:$O$129)-2))</f>
        <v>14.000000000000002</v>
      </c>
      <c r="O51" s="22">
        <f t="shared" si="3"/>
        <v>281</v>
      </c>
    </row>
    <row r="52" spans="1:15" ht="19" customHeight="1">
      <c r="A52" s="18">
        <f>IF(B52="","",SUBTOTAL(3,$B$5:B52))</f>
        <v>48</v>
      </c>
      <c r="B52" s="19" t="str">
        <f>'[2]شيت الرابع'!H59</f>
        <v>محمد عبد المنعم عبد الرازق عبد المنعم محمد</v>
      </c>
      <c r="C52" s="20">
        <f>'[2]شيت الرابع'!Q59</f>
        <v>60</v>
      </c>
      <c r="D52" s="20">
        <f>'[2]شيت الرابع'!X59</f>
        <v>60</v>
      </c>
      <c r="E52" s="20">
        <f>'[2]شيت الرابع'!AE59</f>
        <v>60</v>
      </c>
      <c r="F52" s="20">
        <f>'[2]شيت الرابع'!AL59</f>
        <v>56</v>
      </c>
      <c r="G52" s="20">
        <f>'[2]شيت الرابع'!AS59</f>
        <v>45</v>
      </c>
      <c r="H52" s="20">
        <f>'[2]شيت الرابع'!AY59</f>
        <v>97</v>
      </c>
      <c r="I52" s="20">
        <f>'[2]شيت الرابع'!BD59</f>
        <v>98</v>
      </c>
      <c r="J52" s="20">
        <f>'[2]شيت الرابع'!BI59</f>
        <v>97</v>
      </c>
      <c r="K52" s="20">
        <f>'[2]شيت الرابع'!BN59</f>
        <v>98</v>
      </c>
      <c r="L52" s="20">
        <f>'[2]شيت الرابع'!BW59</f>
        <v>55</v>
      </c>
      <c r="M52" s="21" t="str">
        <f t="shared" si="2"/>
        <v>ممتاز</v>
      </c>
      <c r="N52" s="43">
        <f t="array" ref="N52">IF(N(O52)=0,O52,SUM(IF(O52&lt;$O$5:$O$129,1/COUNTIF($O$5:$O$129,$O$5:$O$129)))-(COUNTA($O$5:$O$129)-COUNT($O$5:$O$129)-2))</f>
        <v>14.000000000000002</v>
      </c>
      <c r="O52" s="22">
        <f t="shared" si="3"/>
        <v>281</v>
      </c>
    </row>
    <row r="53" spans="1:15" ht="19" customHeight="1">
      <c r="A53" s="18">
        <f>IF(B53="","",SUBTOTAL(3,$B$5:B53))</f>
        <v>49</v>
      </c>
      <c r="B53" s="19" t="str">
        <f>'[2]شيت الرابع'!H133</f>
        <v>هدير هانى عبد الخالق المهدى العليمى</v>
      </c>
      <c r="C53" s="20">
        <f>'[2]شيت الرابع'!Q133</f>
        <v>54</v>
      </c>
      <c r="D53" s="20">
        <f>'[2]شيت الرابع'!X133</f>
        <v>56</v>
      </c>
      <c r="E53" s="20">
        <f>'[2]شيت الرابع'!AE133</f>
        <v>59</v>
      </c>
      <c r="F53" s="20">
        <f>'[2]شيت الرابع'!AL133</f>
        <v>58</v>
      </c>
      <c r="G53" s="20">
        <f>'[2]شيت الرابع'!AS133</f>
        <v>54</v>
      </c>
      <c r="H53" s="20">
        <f>'[2]شيت الرابع'!AY133</f>
        <v>99</v>
      </c>
      <c r="I53" s="20">
        <f>'[2]شيت الرابع'!BD133</f>
        <v>98</v>
      </c>
      <c r="J53" s="20">
        <f>'[2]شيت الرابع'!BI133</f>
        <v>97</v>
      </c>
      <c r="K53" s="20">
        <f>'[2]شيت الرابع'!BN133</f>
        <v>98</v>
      </c>
      <c r="L53" s="20">
        <f>'[2]شيت الرابع'!BW133</f>
        <v>48</v>
      </c>
      <c r="M53" s="21" t="str">
        <f t="shared" si="2"/>
        <v>ممتاز</v>
      </c>
      <c r="N53" s="43">
        <f t="array" ref="N53">IF(N(O53)=0,O53,SUM(IF(O53&lt;$O$5:$O$129,1/COUNTIF($O$5:$O$129,$O$5:$O$129)))-(COUNTA($O$5:$O$129)-COUNT($O$5:$O$129)-2))</f>
        <v>14.000000000000002</v>
      </c>
      <c r="O53" s="22">
        <f t="shared" si="3"/>
        <v>281</v>
      </c>
    </row>
    <row r="54" spans="1:15" ht="19" customHeight="1">
      <c r="A54" s="18">
        <f>IF(B54="","",SUBTOTAL(3,$B$5:B54))</f>
        <v>50</v>
      </c>
      <c r="B54" s="19" t="str">
        <f>'[2]شيت الرابع'!H18</f>
        <v>أحمد عبد الرازق محمد الهادى عبد الرازق خليل</v>
      </c>
      <c r="C54" s="20">
        <f>'[2]شيت الرابع'!Q18</f>
        <v>57</v>
      </c>
      <c r="D54" s="20">
        <f>'[2]شيت الرابع'!X18</f>
        <v>54</v>
      </c>
      <c r="E54" s="20">
        <f>'[2]شيت الرابع'!AE18</f>
        <v>51</v>
      </c>
      <c r="F54" s="20">
        <f>'[2]شيت الرابع'!AL18</f>
        <v>58</v>
      </c>
      <c r="G54" s="20">
        <f>'[2]شيت الرابع'!AS18</f>
        <v>60</v>
      </c>
      <c r="H54" s="20">
        <f>'[2]شيت الرابع'!AY18</f>
        <v>99</v>
      </c>
      <c r="I54" s="20">
        <f>'[2]شيت الرابع'!BD18</f>
        <v>98</v>
      </c>
      <c r="J54" s="20">
        <f>'[2]شيت الرابع'!BI18</f>
        <v>99</v>
      </c>
      <c r="K54" s="20">
        <f>'[2]شيت الرابع'!BN18</f>
        <v>98</v>
      </c>
      <c r="L54" s="20">
        <f>'[2]شيت الرابع'!BW18</f>
        <v>50</v>
      </c>
      <c r="M54" s="21" t="str">
        <f t="shared" si="2"/>
        <v>ممتاز</v>
      </c>
      <c r="N54" s="43">
        <f t="array" ref="N54">IF(N(O54)=0,O54,SUM(IF(O54&lt;$O$5:$O$129,1/COUNTIF($O$5:$O$129,$O$5:$O$129)))-(COUNTA($O$5:$O$129)-COUNT($O$5:$O$129)-2))</f>
        <v>14.999999999999998</v>
      </c>
      <c r="O54" s="22">
        <f t="shared" si="3"/>
        <v>280</v>
      </c>
    </row>
    <row r="55" spans="1:15" ht="19" customHeight="1">
      <c r="A55" s="18">
        <f>IF(B55="","",SUBTOTAL(3,$B$5:B55))</f>
        <v>51</v>
      </c>
      <c r="B55" s="19" t="str">
        <f>'[2]شيت الرابع'!H48</f>
        <v>كريم أحمد عبد الرحمن السيد يوسف</v>
      </c>
      <c r="C55" s="20">
        <f>'[2]شيت الرابع'!Q48</f>
        <v>59</v>
      </c>
      <c r="D55" s="20">
        <f>'[2]شيت الرابع'!X48</f>
        <v>48</v>
      </c>
      <c r="E55" s="20">
        <f>'[2]شيت الرابع'!AE48</f>
        <v>58</v>
      </c>
      <c r="F55" s="20">
        <f>'[2]شيت الرابع'!AL48</f>
        <v>58</v>
      </c>
      <c r="G55" s="20">
        <f>'[2]شيت الرابع'!AS48</f>
        <v>57</v>
      </c>
      <c r="H55" s="20">
        <f>'[2]شيت الرابع'!AY48</f>
        <v>99</v>
      </c>
      <c r="I55" s="20">
        <f>'[2]شيت الرابع'!BD48</f>
        <v>98</v>
      </c>
      <c r="J55" s="20">
        <f>'[2]شيت الرابع'!BI48</f>
        <v>97</v>
      </c>
      <c r="K55" s="20">
        <f>'[2]شيت الرابع'!BN48</f>
        <v>98</v>
      </c>
      <c r="L55" s="20">
        <f>'[2]شيت الرابع'!BW48</f>
        <v>44</v>
      </c>
      <c r="M55" s="21" t="str">
        <f t="shared" si="2"/>
        <v>ممتاز</v>
      </c>
      <c r="N55" s="43">
        <f t="array" ref="N55">IF(N(O55)=0,O55,SUM(IF(O55&lt;$O$5:$O$129,1/COUNTIF($O$5:$O$129,$O$5:$O$129)))-(COUNTA($O$5:$O$129)-COUNT($O$5:$O$129)-2))</f>
        <v>14.999999999999998</v>
      </c>
      <c r="O55" s="22">
        <f t="shared" si="3"/>
        <v>280</v>
      </c>
    </row>
    <row r="56" spans="1:15" ht="19" customHeight="1">
      <c r="A56" s="18">
        <f>IF(B56="","",SUBTOTAL(3,$B$5:B56))</f>
        <v>52</v>
      </c>
      <c r="B56" s="19" t="str">
        <f>'[2]شيت الرابع'!H12</f>
        <v>ابراهيم السيد صبحى احمد الفارس</v>
      </c>
      <c r="C56" s="20">
        <f>'[2]شيت الرابع'!Q12</f>
        <v>59</v>
      </c>
      <c r="D56" s="20">
        <f>'[2]شيت الرابع'!X12</f>
        <v>54</v>
      </c>
      <c r="E56" s="20">
        <f>'[2]شيت الرابع'!AE12</f>
        <v>57</v>
      </c>
      <c r="F56" s="20">
        <f>'[2]شيت الرابع'!AL12</f>
        <v>54</v>
      </c>
      <c r="G56" s="20">
        <f>'[2]شيت الرابع'!AS12</f>
        <v>55</v>
      </c>
      <c r="H56" s="20">
        <f>'[2]شيت الرابع'!AY12</f>
        <v>95</v>
      </c>
      <c r="I56" s="20">
        <f>'[2]شيت الرابع'!BD12</f>
        <v>98</v>
      </c>
      <c r="J56" s="20">
        <f>'[2]شيت الرابع'!BI12</f>
        <v>97</v>
      </c>
      <c r="K56" s="20">
        <f>'[2]شيت الرابع'!BN12</f>
        <v>98</v>
      </c>
      <c r="L56" s="20">
        <f>'[2]شيت الرابع'!BW12</f>
        <v>50</v>
      </c>
      <c r="M56" s="21" t="str">
        <f t="shared" si="2"/>
        <v>ممتاز</v>
      </c>
      <c r="N56" s="43">
        <f t="array" ref="N56">IF(N(O56)=0,O56,SUM(IF(O56&lt;$O$5:$O$129,1/COUNTIF($O$5:$O$129,$O$5:$O$129)))-(COUNTA($O$5:$O$129)-COUNT($O$5:$O$129)-2))</f>
        <v>15.999999999999996</v>
      </c>
      <c r="O56" s="22">
        <f t="shared" si="3"/>
        <v>279</v>
      </c>
    </row>
    <row r="57" spans="1:15" ht="19" customHeight="1">
      <c r="A57" s="18">
        <f>IF(B57="","",SUBTOTAL(3,$B$5:B57))</f>
        <v>53</v>
      </c>
      <c r="B57" s="19" t="str">
        <f>'[2]شيت الرابع'!H114</f>
        <v>ملك احمد عبدالرازق يوسف</v>
      </c>
      <c r="C57" s="20">
        <f>'[2]شيت الرابع'!Q114</f>
        <v>60</v>
      </c>
      <c r="D57" s="20">
        <f>'[2]شيت الرابع'!X114</f>
        <v>44</v>
      </c>
      <c r="E57" s="20">
        <f>'[2]شيت الرابع'!AE114</f>
        <v>60</v>
      </c>
      <c r="F57" s="20">
        <f>'[2]شيت الرابع'!AL114</f>
        <v>56</v>
      </c>
      <c r="G57" s="20">
        <f>'[2]شيت الرابع'!AS114</f>
        <v>59</v>
      </c>
      <c r="H57" s="20">
        <f>'[2]شيت الرابع'!AY114</f>
        <v>99</v>
      </c>
      <c r="I57" s="20">
        <f>'[2]شيت الرابع'!BD114</f>
        <v>97</v>
      </c>
      <c r="J57" s="20">
        <f>'[2]شيت الرابع'!BI114</f>
        <v>99</v>
      </c>
      <c r="K57" s="20">
        <f>'[2]شيت الرابع'!BN114</f>
        <v>98</v>
      </c>
      <c r="L57" s="20">
        <f>'[2]شيت الرابع'!BW114</f>
        <v>51</v>
      </c>
      <c r="M57" s="21" t="str">
        <f t="shared" si="2"/>
        <v>ممتاز</v>
      </c>
      <c r="N57" s="43">
        <f t="array" ref="N57">IF(N(O57)=0,O57,SUM(IF(O57&lt;$O$5:$O$129,1/COUNTIF($O$5:$O$129,$O$5:$O$129)))-(COUNTA($O$5:$O$129)-COUNT($O$5:$O$129)-2))</f>
        <v>15.999999999999996</v>
      </c>
      <c r="O57" s="22">
        <f t="shared" si="3"/>
        <v>279</v>
      </c>
    </row>
    <row r="58" spans="1:15" ht="19" customHeight="1">
      <c r="A58" s="18">
        <f>IF(B58="","",SUBTOTAL(3,$B$5:B58))</f>
        <v>54</v>
      </c>
      <c r="B58" s="19" t="str">
        <f>'[2]شيت الرابع'!H128</f>
        <v>هاجر طارق جلال أحمد السيد</v>
      </c>
      <c r="C58" s="20">
        <f>'[2]شيت الرابع'!Q128</f>
        <v>53</v>
      </c>
      <c r="D58" s="20">
        <f>'[2]شيت الرابع'!X128</f>
        <v>58</v>
      </c>
      <c r="E58" s="20">
        <f>'[2]شيت الرابع'!AE128</f>
        <v>59</v>
      </c>
      <c r="F58" s="20">
        <f>'[2]شيت الرابع'!AL128</f>
        <v>54</v>
      </c>
      <c r="G58" s="20">
        <f>'[2]شيت الرابع'!AS128</f>
        <v>55</v>
      </c>
      <c r="H58" s="20">
        <f>'[2]شيت الرابع'!AY128</f>
        <v>99</v>
      </c>
      <c r="I58" s="20">
        <f>'[2]شيت الرابع'!BD128</f>
        <v>98</v>
      </c>
      <c r="J58" s="20">
        <f>'[2]شيت الرابع'!BI128</f>
        <v>97</v>
      </c>
      <c r="K58" s="20">
        <f>'[2]شيت الرابع'!BN128</f>
        <v>98</v>
      </c>
      <c r="L58" s="20">
        <f>'[2]شيت الرابع'!BW128</f>
        <v>43</v>
      </c>
      <c r="M58" s="21" t="str">
        <f t="shared" si="2"/>
        <v>ممتاز</v>
      </c>
      <c r="N58" s="43">
        <f t="array" ref="N58">IF(N(O58)=0,O58,SUM(IF(O58&lt;$O$5:$O$129,1/COUNTIF($O$5:$O$129,$O$5:$O$129)))-(COUNTA($O$5:$O$129)-COUNT($O$5:$O$129)-2))</f>
        <v>15.999999999999996</v>
      </c>
      <c r="O58" s="22">
        <f t="shared" si="3"/>
        <v>279</v>
      </c>
    </row>
    <row r="59" spans="1:15" ht="19" customHeight="1">
      <c r="A59" s="18">
        <f>IF(B59="","",SUBTOTAL(3,$B$5:B59))</f>
        <v>55</v>
      </c>
      <c r="B59" s="19" t="str">
        <f>'[2]شيت الرابع'!H61</f>
        <v>محمد عماد رمضان محمد عبد الحميد</v>
      </c>
      <c r="C59" s="20">
        <f>'[2]شيت الرابع'!Q61</f>
        <v>54</v>
      </c>
      <c r="D59" s="20">
        <f>'[2]شيت الرابع'!X61</f>
        <v>52</v>
      </c>
      <c r="E59" s="20">
        <f>'[2]شيت الرابع'!AE61</f>
        <v>59</v>
      </c>
      <c r="F59" s="20">
        <f>'[2]شيت الرابع'!AL61</f>
        <v>56</v>
      </c>
      <c r="G59" s="20">
        <f>'[2]شيت الرابع'!AS61</f>
        <v>57</v>
      </c>
      <c r="H59" s="20">
        <f>'[2]شيت الرابع'!AY61</f>
        <v>100</v>
      </c>
      <c r="I59" s="20">
        <f>'[2]شيت الرابع'!BD61</f>
        <v>100</v>
      </c>
      <c r="J59" s="20">
        <f>'[2]شيت الرابع'!BI61</f>
        <v>100</v>
      </c>
      <c r="K59" s="20">
        <f>'[2]شيت الرابع'!BN61</f>
        <v>100</v>
      </c>
      <c r="L59" s="20">
        <f>'[2]شيت الرابع'!BW61</f>
        <v>59</v>
      </c>
      <c r="M59" s="21" t="str">
        <f t="shared" si="2"/>
        <v>ممتاز</v>
      </c>
      <c r="N59" s="43">
        <f t="array" ref="N59">IF(N(O59)=0,O59,SUM(IF(O59&lt;$O$5:$O$129,1/COUNTIF($O$5:$O$129,$O$5:$O$129)))-(COUNTA($O$5:$O$129)-COUNT($O$5:$O$129)-2))</f>
        <v>16.999999999999993</v>
      </c>
      <c r="O59" s="22">
        <f t="shared" si="3"/>
        <v>278</v>
      </c>
    </row>
    <row r="60" spans="1:15" ht="19" customHeight="1">
      <c r="A60" s="18">
        <f>IF(B60="","",SUBTOTAL(3,$B$5:B60))</f>
        <v>56</v>
      </c>
      <c r="B60" s="19" t="str">
        <f>'[2]شيت الرابع'!H42</f>
        <v>عمر عفيفى عفيفى قطب حسن</v>
      </c>
      <c r="C60" s="20">
        <f>'[2]شيت الرابع'!Q42</f>
        <v>52</v>
      </c>
      <c r="D60" s="20">
        <f>'[2]شيت الرابع'!X42</f>
        <v>58</v>
      </c>
      <c r="E60" s="20">
        <f>'[2]شيت الرابع'!AE42</f>
        <v>59</v>
      </c>
      <c r="F60" s="20">
        <f>'[2]شيت الرابع'!AL42</f>
        <v>48</v>
      </c>
      <c r="G60" s="20">
        <f>'[2]شيت الرابع'!AS42</f>
        <v>60</v>
      </c>
      <c r="H60" s="20">
        <f>'[2]شيت الرابع'!AY42</f>
        <v>99</v>
      </c>
      <c r="I60" s="20">
        <f>'[2]شيت الرابع'!BD42</f>
        <v>98</v>
      </c>
      <c r="J60" s="20">
        <f>'[2]شيت الرابع'!BI42</f>
        <v>99</v>
      </c>
      <c r="K60" s="20">
        <f>'[2]شيت الرابع'!BN42</f>
        <v>98</v>
      </c>
      <c r="L60" s="20">
        <f>'[2]شيت الرابع'!BW42</f>
        <v>52</v>
      </c>
      <c r="M60" s="21" t="str">
        <f t="shared" si="2"/>
        <v>ممتاز</v>
      </c>
      <c r="N60" s="43">
        <f t="array" ref="N60">IF(N(O60)=0,O60,SUM(IF(O60&lt;$O$5:$O$129,1/COUNTIF($O$5:$O$129,$O$5:$O$129)))-(COUNTA($O$5:$O$129)-COUNT($O$5:$O$129)-2))</f>
        <v>17.999999999999993</v>
      </c>
      <c r="O60" s="22">
        <f t="shared" si="3"/>
        <v>277</v>
      </c>
    </row>
    <row r="61" spans="1:15" ht="19" customHeight="1">
      <c r="A61" s="18">
        <f>IF(B61="","",SUBTOTAL(3,$B$5:B61))</f>
        <v>57</v>
      </c>
      <c r="B61" s="19" t="str">
        <f>'[2]شيت الرابع'!H82</f>
        <v>تقى محمد اسماعيل سعد</v>
      </c>
      <c r="C61" s="20">
        <f>'[2]شيت الرابع'!Q82</f>
        <v>55</v>
      </c>
      <c r="D61" s="20">
        <f>'[2]شيت الرابع'!X82</f>
        <v>52</v>
      </c>
      <c r="E61" s="20">
        <f>'[2]شيت الرابع'!AE82</f>
        <v>59</v>
      </c>
      <c r="F61" s="20">
        <f>'[2]شيت الرابع'!AL82</f>
        <v>56</v>
      </c>
      <c r="G61" s="20">
        <f>'[2]شيت الرابع'!AS82</f>
        <v>54</v>
      </c>
      <c r="H61" s="20">
        <f>'[2]شيت الرابع'!AY82</f>
        <v>99</v>
      </c>
      <c r="I61" s="20">
        <f>'[2]شيت الرابع'!BD82</f>
        <v>98</v>
      </c>
      <c r="J61" s="20">
        <f>'[2]شيت الرابع'!BI82</f>
        <v>97</v>
      </c>
      <c r="K61" s="20">
        <f>'[2]شيت الرابع'!BN82</f>
        <v>98</v>
      </c>
      <c r="L61" s="20">
        <f>'[2]شيت الرابع'!BW82</f>
        <v>59</v>
      </c>
      <c r="M61" s="21" t="str">
        <f t="shared" si="2"/>
        <v>ممتاز</v>
      </c>
      <c r="N61" s="43">
        <f t="array" ref="N61">IF(N(O61)=0,O61,SUM(IF(O61&lt;$O$5:$O$129,1/COUNTIF($O$5:$O$129,$O$5:$O$129)))-(COUNTA($O$5:$O$129)-COUNT($O$5:$O$129)-2))</f>
        <v>18.999999999999993</v>
      </c>
      <c r="O61" s="22">
        <f t="shared" si="3"/>
        <v>276</v>
      </c>
    </row>
    <row r="62" spans="1:15" ht="19" customHeight="1">
      <c r="A62" s="18">
        <f>IF(B62="","",SUBTOTAL(3,$B$5:B62))</f>
        <v>58</v>
      </c>
      <c r="B62" s="19" t="str">
        <f>'[2]شيت الرابع'!H130</f>
        <v>هاجر محمود فتحى عواد فرج</v>
      </c>
      <c r="C62" s="20">
        <f>'[2]شيت الرابع'!Q130</f>
        <v>58</v>
      </c>
      <c r="D62" s="20">
        <f>'[2]شيت الرابع'!X130</f>
        <v>46</v>
      </c>
      <c r="E62" s="20">
        <f>'[2]شيت الرابع'!AE130</f>
        <v>60</v>
      </c>
      <c r="F62" s="20">
        <f>'[2]شيت الرابع'!AL130</f>
        <v>56</v>
      </c>
      <c r="G62" s="20">
        <f>'[2]شيت الرابع'!AS130</f>
        <v>55</v>
      </c>
      <c r="H62" s="20">
        <f>'[2]شيت الرابع'!AY130</f>
        <v>99</v>
      </c>
      <c r="I62" s="20">
        <f>'[2]شيت الرابع'!BD130</f>
        <v>98</v>
      </c>
      <c r="J62" s="20">
        <f>'[2]شيت الرابع'!BI130</f>
        <v>97</v>
      </c>
      <c r="K62" s="20">
        <f>'[2]شيت الرابع'!BN130</f>
        <v>98</v>
      </c>
      <c r="L62" s="20">
        <f>'[2]شيت الرابع'!BW130</f>
        <v>50</v>
      </c>
      <c r="M62" s="21" t="str">
        <f t="shared" si="2"/>
        <v>ممتاز</v>
      </c>
      <c r="N62" s="43">
        <f t="array" ref="N62">IF(N(O62)=0,O62,SUM(IF(O62&lt;$O$5:$O$129,1/COUNTIF($O$5:$O$129,$O$5:$O$129)))-(COUNTA($O$5:$O$129)-COUNT($O$5:$O$129)-2))</f>
        <v>19.999999999999993</v>
      </c>
      <c r="O62" s="22">
        <f t="shared" si="3"/>
        <v>275</v>
      </c>
    </row>
    <row r="63" spans="1:15" ht="19" customHeight="1">
      <c r="A63" s="18">
        <f>IF(B63="","",SUBTOTAL(3,$B$5:B63))</f>
        <v>59</v>
      </c>
      <c r="B63" s="19" t="str">
        <f>'[2]شيت الرابع'!H21</f>
        <v>احمد محمد حسن على الدهين</v>
      </c>
      <c r="C63" s="20">
        <f>'[2]شيت الرابع'!Q21</f>
        <v>56</v>
      </c>
      <c r="D63" s="20">
        <f>'[2]شيت الرابع'!X21</f>
        <v>52</v>
      </c>
      <c r="E63" s="20">
        <f>'[2]شيت الرابع'!AE21</f>
        <v>56</v>
      </c>
      <c r="F63" s="20">
        <f>'[2]شيت الرابع'!AL21</f>
        <v>54</v>
      </c>
      <c r="G63" s="20">
        <f>'[2]شيت الرابع'!AS21</f>
        <v>56</v>
      </c>
      <c r="H63" s="20">
        <f>'[2]شيت الرابع'!AY21</f>
        <v>99</v>
      </c>
      <c r="I63" s="20">
        <f>'[2]شيت الرابع'!BD21</f>
        <v>98</v>
      </c>
      <c r="J63" s="20">
        <f>'[2]شيت الرابع'!BI21</f>
        <v>99</v>
      </c>
      <c r="K63" s="20">
        <f>'[2]شيت الرابع'!BN21</f>
        <v>98</v>
      </c>
      <c r="L63" s="20">
        <f>'[2]شيت الرابع'!BW21</f>
        <v>52</v>
      </c>
      <c r="M63" s="21" t="str">
        <f t="shared" si="2"/>
        <v>ممتاز</v>
      </c>
      <c r="N63" s="43">
        <f t="array" ref="N63">IF(N(O63)=0,O63,SUM(IF(O63&lt;$O$5:$O$129,1/COUNTIF($O$5:$O$129,$O$5:$O$129)))-(COUNTA($O$5:$O$129)-COUNT($O$5:$O$129)-2))</f>
        <v>20.999999999999993</v>
      </c>
      <c r="O63" s="22">
        <f t="shared" si="3"/>
        <v>274</v>
      </c>
    </row>
    <row r="64" spans="1:15" ht="19" customHeight="1">
      <c r="A64" s="18">
        <f>IF(B64="","",SUBTOTAL(3,$B$5:B64))</f>
        <v>60</v>
      </c>
      <c r="B64" s="19" t="str">
        <f>'[2]شيت الرابع'!H104</f>
        <v>شهد شوقى محمد حلمى عبد العزيز</v>
      </c>
      <c r="C64" s="20">
        <f>'[2]شيت الرابع'!Q104</f>
        <v>59</v>
      </c>
      <c r="D64" s="20">
        <f>'[2]شيت الرابع'!X104</f>
        <v>54</v>
      </c>
      <c r="E64" s="20">
        <f>'[2]شيت الرابع'!AE104</f>
        <v>60</v>
      </c>
      <c r="F64" s="20">
        <f>'[2]شيت الرابع'!AL104</f>
        <v>54</v>
      </c>
      <c r="G64" s="20">
        <f>'[2]شيت الرابع'!AS104</f>
        <v>47</v>
      </c>
      <c r="H64" s="20">
        <f>'[2]شيت الرابع'!AY104</f>
        <v>99</v>
      </c>
      <c r="I64" s="20">
        <f>'[2]شيت الرابع'!BD104</f>
        <v>98</v>
      </c>
      <c r="J64" s="20">
        <f>'[2]شيت الرابع'!BI104</f>
        <v>97</v>
      </c>
      <c r="K64" s="20">
        <f>'[2]شيت الرابع'!BN104</f>
        <v>98</v>
      </c>
      <c r="L64" s="20">
        <f>'[2]شيت الرابع'!BW104</f>
        <v>50</v>
      </c>
      <c r="M64" s="21" t="str">
        <f t="shared" si="2"/>
        <v>ممتاز</v>
      </c>
      <c r="N64" s="43">
        <f t="array" ref="N64">IF(N(O64)=0,O64,SUM(IF(O64&lt;$O$5:$O$129,1/COUNTIF($O$5:$O$129,$O$5:$O$129)))-(COUNTA($O$5:$O$129)-COUNT($O$5:$O$129)-2))</f>
        <v>20.999999999999993</v>
      </c>
      <c r="O64" s="22">
        <f t="shared" si="3"/>
        <v>274</v>
      </c>
    </row>
    <row r="65" spans="1:15" ht="19" customHeight="1">
      <c r="A65" s="18">
        <f>IF(B65="","",SUBTOTAL(3,$B$5:B65))</f>
        <v>61</v>
      </c>
      <c r="B65" s="19" t="str">
        <f>'[2]شيت الرابع'!H39</f>
        <v>عمار سامح عبد الفتاح العونى</v>
      </c>
      <c r="C65" s="20">
        <f>'[2]شيت الرابع'!Q39</f>
        <v>56</v>
      </c>
      <c r="D65" s="20">
        <f>'[2]شيت الرابع'!X39</f>
        <v>46</v>
      </c>
      <c r="E65" s="20">
        <f>'[2]شيت الرابع'!AE39</f>
        <v>60</v>
      </c>
      <c r="F65" s="20">
        <f>'[2]شيت الرابع'!AL39</f>
        <v>52</v>
      </c>
      <c r="G65" s="20">
        <f>'[2]شيت الرابع'!AS39</f>
        <v>58</v>
      </c>
      <c r="H65" s="20">
        <f>'[2]شيت الرابع'!AY39</f>
        <v>99</v>
      </c>
      <c r="I65" s="20">
        <f>'[2]شيت الرابع'!BD39</f>
        <v>98</v>
      </c>
      <c r="J65" s="20">
        <f>'[2]شيت الرابع'!BI39</f>
        <v>97</v>
      </c>
      <c r="K65" s="20">
        <f>'[2]شيت الرابع'!BN39</f>
        <v>98</v>
      </c>
      <c r="L65" s="20">
        <f>'[2]شيت الرابع'!BW39</f>
        <v>39</v>
      </c>
      <c r="M65" s="21" t="str">
        <f t="shared" si="2"/>
        <v>ممتاز</v>
      </c>
      <c r="N65" s="43">
        <f t="array" ref="N65">IF(N(O65)=0,O65,SUM(IF(O65&lt;$O$5:$O$129,1/COUNTIF($O$5:$O$129,$O$5:$O$129)))-(COUNTA($O$5:$O$129)-COUNT($O$5:$O$129)-2))</f>
        <v>21.999999999999993</v>
      </c>
      <c r="O65" s="22">
        <f t="shared" si="3"/>
        <v>272</v>
      </c>
    </row>
    <row r="66" spans="1:15" ht="19" customHeight="1">
      <c r="A66" s="18">
        <f>IF(B66="","",SUBTOTAL(3,$B$5:B66))</f>
        <v>62</v>
      </c>
      <c r="B66" s="19" t="str">
        <f>'[2]شيت الرابع'!H26</f>
        <v>زياد عاطف محمد عبدالمنعم</v>
      </c>
      <c r="C66" s="20">
        <f>'[2]شيت الرابع'!Q26</f>
        <v>58</v>
      </c>
      <c r="D66" s="20">
        <f>'[2]شيت الرابع'!X26</f>
        <v>38</v>
      </c>
      <c r="E66" s="20">
        <f>'[2]شيت الرابع'!AE26</f>
        <v>57</v>
      </c>
      <c r="F66" s="20">
        <f>'[2]شيت الرابع'!AL26</f>
        <v>58</v>
      </c>
      <c r="G66" s="20">
        <f>'[2]شيت الرابع'!AS26</f>
        <v>60</v>
      </c>
      <c r="H66" s="20">
        <f>'[2]شيت الرابع'!AY26</f>
        <v>98</v>
      </c>
      <c r="I66" s="20">
        <f>'[2]شيت الرابع'!BD26</f>
        <v>99</v>
      </c>
      <c r="J66" s="20">
        <f>'[2]شيت الرابع'!BI26</f>
        <v>97</v>
      </c>
      <c r="K66" s="20">
        <f>'[2]شيت الرابع'!BN26</f>
        <v>96</v>
      </c>
      <c r="L66" s="20">
        <f>'[2]شيت الرابع'!BW26</f>
        <v>52</v>
      </c>
      <c r="M66" s="21" t="str">
        <f t="shared" si="2"/>
        <v>ممتاز</v>
      </c>
      <c r="N66" s="43">
        <f t="array" ref="N66">IF(N(O66)=0,O66,SUM(IF(O66&lt;$O$5:$O$129,1/COUNTIF($O$5:$O$129,$O$5:$O$129)))-(COUNTA($O$5:$O$129)-COUNT($O$5:$O$129)-2))</f>
        <v>22.999999999999993</v>
      </c>
      <c r="O66" s="22">
        <f t="shared" si="3"/>
        <v>271</v>
      </c>
    </row>
    <row r="67" spans="1:15" ht="19" customHeight="1">
      <c r="A67" s="18">
        <f>IF(B67="","",SUBTOTAL(3,$B$5:B67))</f>
        <v>63</v>
      </c>
      <c r="B67" s="19" t="str">
        <f>'[2]شيت الرابع'!H27</f>
        <v>زياد عبد المنعم السيد محمد زايد</v>
      </c>
      <c r="C67" s="20">
        <f>'[2]شيت الرابع'!Q27</f>
        <v>56</v>
      </c>
      <c r="D67" s="20">
        <f>'[2]شيت الرابع'!X27</f>
        <v>40</v>
      </c>
      <c r="E67" s="20">
        <f>'[2]شيت الرابع'!AE27</f>
        <v>57</v>
      </c>
      <c r="F67" s="20">
        <f>'[2]شيت الرابع'!AL27</f>
        <v>56</v>
      </c>
      <c r="G67" s="20">
        <f>'[2]شيت الرابع'!AS27</f>
        <v>60</v>
      </c>
      <c r="H67" s="20">
        <f>'[2]شيت الرابع'!AY27</f>
        <v>99</v>
      </c>
      <c r="I67" s="20">
        <f>'[2]شيت الرابع'!BD27</f>
        <v>98</v>
      </c>
      <c r="J67" s="20">
        <f>'[2]شيت الرابع'!BI27</f>
        <v>97</v>
      </c>
      <c r="K67" s="20">
        <f>'[2]شيت الرابع'!BN27</f>
        <v>98</v>
      </c>
      <c r="L67" s="20">
        <f>'[2]شيت الرابع'!BW27</f>
        <v>52</v>
      </c>
      <c r="M67" s="21" t="str">
        <f t="shared" si="2"/>
        <v>ممتاز</v>
      </c>
      <c r="N67" s="43">
        <f t="array" ref="N67">IF(N(O67)=0,O67,SUM(IF(O67&lt;$O$5:$O$129,1/COUNTIF($O$5:$O$129,$O$5:$O$129)))-(COUNTA($O$5:$O$129)-COUNT($O$5:$O$129)-2))</f>
        <v>23.999999999999993</v>
      </c>
      <c r="O67" s="22">
        <f t="shared" si="3"/>
        <v>269</v>
      </c>
    </row>
    <row r="68" spans="1:15" ht="19" customHeight="1">
      <c r="A68" s="18">
        <f>IF(B68="","",SUBTOTAL(3,$B$5:B68))</f>
        <v>64</v>
      </c>
      <c r="B68" s="19" t="str">
        <f>'[2]شيت الرابع'!H63</f>
        <v>محمود أحمد ابراهيم متولى السيد</v>
      </c>
      <c r="C68" s="20">
        <f>'[2]شيت الرابع'!Q63</f>
        <v>60</v>
      </c>
      <c r="D68" s="20">
        <f>'[2]شيت الرابع'!X63</f>
        <v>40</v>
      </c>
      <c r="E68" s="20">
        <f>'[2]شيت الرابع'!AE63</f>
        <v>60</v>
      </c>
      <c r="F68" s="20">
        <f>'[2]شيت الرابع'!AL63</f>
        <v>52</v>
      </c>
      <c r="G68" s="20">
        <f>'[2]شيت الرابع'!AS63</f>
        <v>57</v>
      </c>
      <c r="H68" s="20">
        <f>'[2]شيت الرابع'!AY63</f>
        <v>99</v>
      </c>
      <c r="I68" s="20">
        <f>'[2]شيت الرابع'!BD63</f>
        <v>98</v>
      </c>
      <c r="J68" s="20">
        <f>'[2]شيت الرابع'!BI63</f>
        <v>99</v>
      </c>
      <c r="K68" s="20">
        <f>'[2]شيت الرابع'!BN63</f>
        <v>98</v>
      </c>
      <c r="L68" s="20">
        <f>'[2]شيت الرابع'!BW63</f>
        <v>60</v>
      </c>
      <c r="M68" s="21" t="str">
        <f t="shared" si="2"/>
        <v>ممتاز</v>
      </c>
      <c r="N68" s="43">
        <f t="array" ref="N68">IF(N(O68)=0,O68,SUM(IF(O68&lt;$O$5:$O$129,1/COUNTIF($O$5:$O$129,$O$5:$O$129)))-(COUNTA($O$5:$O$129)-COUNT($O$5:$O$129)-2))</f>
        <v>23.999999999999993</v>
      </c>
      <c r="O68" s="22">
        <f t="shared" si="3"/>
        <v>269</v>
      </c>
    </row>
    <row r="69" spans="1:15" ht="19" customHeight="1">
      <c r="A69" s="18">
        <f>IF(B69="","",SUBTOTAL(3,$B$5:B69))</f>
        <v>65</v>
      </c>
      <c r="B69" s="19" t="str">
        <f>'[2]شيت الرابع'!H37</f>
        <v>على أشرف عباس سعيد عجور</v>
      </c>
      <c r="C69" s="20">
        <f>'[2]شيت الرابع'!Q37</f>
        <v>45</v>
      </c>
      <c r="D69" s="20">
        <f>'[2]شيت الرابع'!X37</f>
        <v>50</v>
      </c>
      <c r="E69" s="20">
        <f>'[2]شيت الرابع'!AE37</f>
        <v>60</v>
      </c>
      <c r="F69" s="20">
        <f>'[2]شيت الرابع'!AL37</f>
        <v>56</v>
      </c>
      <c r="G69" s="20">
        <f>'[2]شيت الرابع'!AS37</f>
        <v>57</v>
      </c>
      <c r="H69" s="20">
        <f>'[2]شيت الرابع'!AY37</f>
        <v>99</v>
      </c>
      <c r="I69" s="20">
        <f>'[2]شيت الرابع'!BD37</f>
        <v>98</v>
      </c>
      <c r="J69" s="20">
        <f>'[2]شيت الرابع'!BI37</f>
        <v>97</v>
      </c>
      <c r="K69" s="20">
        <f>'[2]شيت الرابع'!BN37</f>
        <v>98</v>
      </c>
      <c r="L69" s="20" t="str">
        <f>'[2]شيت الرابع'!BW37</f>
        <v>صفر</v>
      </c>
      <c r="M69" s="21" t="str">
        <f t="shared" ref="M69:M100" si="4">IF(OR(C69&lt;=30,D69&lt;=30,E69&lt;=30,F69&lt;=30,G69&lt;=30,L69&lt;=30,O69="غ",O69="صفر",C69="صفر",D69="صفر",E69="صفر",F69="صفر",G69="صفر",L69="صفر",C69="غ",D69="غ",E69="غ",F69="غ",G69="غ",L69="غ"),"دون المستوى",IF(O69&gt;=$P$5*0.85,"ممتاز",IF(O69&gt;=$P$5*0.75,"جيد جدا",IF(O69&gt;=$P$5*0.65,"جيد",IF(O69&gt;=$P$5*0.5,"مقبول","دون المستوى")))))</f>
        <v>دون المستوى</v>
      </c>
      <c r="N69" s="43">
        <f t="array" ref="N69">IF(N(O69)=0,O69,SUM(IF(O69&lt;$O$5:$O$129,1/COUNTIF($O$5:$O$129,$O$5:$O$129)))-(COUNTA($O$5:$O$129)-COUNT($O$5:$O$129)-2))</f>
        <v>24.999999999999993</v>
      </c>
      <c r="O69" s="22">
        <f t="shared" ref="O69:O100" si="5">IF(AND(C69="غ",D69="غ",E69="غ",F69="غ",G69="غ"),"غ",IF(AND(C69="صفر",D69="صفر",E69="صفر",F69="صفر",G69="صفر"),"صفر",SUM(C69:G69)))</f>
        <v>268</v>
      </c>
    </row>
    <row r="70" spans="1:15" ht="19" customHeight="1">
      <c r="A70" s="18">
        <f>IF(B70="","",SUBTOTAL(3,$B$5:B70))</f>
        <v>66</v>
      </c>
      <c r="B70" s="19" t="str">
        <f>'[2]شيت الرابع'!H68</f>
        <v>محمود فوزى محمود سعيد سيد احمد</v>
      </c>
      <c r="C70" s="20">
        <f>'[2]شيت الرابع'!Q68</f>
        <v>51</v>
      </c>
      <c r="D70" s="20">
        <f>'[2]شيت الرابع'!X68</f>
        <v>50</v>
      </c>
      <c r="E70" s="20">
        <f>'[2]شيت الرابع'!AE68</f>
        <v>57</v>
      </c>
      <c r="F70" s="20">
        <f>'[2]شيت الرابع'!AL68</f>
        <v>54</v>
      </c>
      <c r="G70" s="20">
        <f>'[2]شيت الرابع'!AS68</f>
        <v>56</v>
      </c>
      <c r="H70" s="20">
        <f>'[2]شيت الرابع'!AY68</f>
        <v>97</v>
      </c>
      <c r="I70" s="20">
        <f>'[2]شيت الرابع'!BD68</f>
        <v>96</v>
      </c>
      <c r="J70" s="20">
        <f>'[2]شيت الرابع'!BI68</f>
        <v>95</v>
      </c>
      <c r="K70" s="20">
        <f>'[2]شيت الرابع'!BN68</f>
        <v>98</v>
      </c>
      <c r="L70" s="20">
        <f>'[2]شيت الرابع'!BW68</f>
        <v>48</v>
      </c>
      <c r="M70" s="21" t="str">
        <f t="shared" si="4"/>
        <v>ممتاز</v>
      </c>
      <c r="N70" s="43">
        <f t="array" ref="N70">IF(N(O70)=0,O70,SUM(IF(O70&lt;$O$5:$O$129,1/COUNTIF($O$5:$O$129,$O$5:$O$129)))-(COUNTA($O$5:$O$129)-COUNT($O$5:$O$129)-2))</f>
        <v>24.999999999999993</v>
      </c>
      <c r="O70" s="22">
        <f t="shared" si="5"/>
        <v>268</v>
      </c>
    </row>
    <row r="71" spans="1:15" ht="19" customHeight="1">
      <c r="A71" s="18">
        <f>IF(B71="","",SUBTOTAL(3,$B$5:B71))</f>
        <v>67</v>
      </c>
      <c r="B71" s="19" t="str">
        <f>'[2]شيت الرابع'!H108</f>
        <v>فرح حسن عبدالحفيظ حسن اسماعيل</v>
      </c>
      <c r="C71" s="20">
        <f>'[2]شيت الرابع'!Q108</f>
        <v>51</v>
      </c>
      <c r="D71" s="20">
        <f>'[2]شيت الرابع'!X108</f>
        <v>44</v>
      </c>
      <c r="E71" s="20">
        <f>'[2]شيت الرابع'!AE108</f>
        <v>59</v>
      </c>
      <c r="F71" s="20">
        <f>'[2]شيت الرابع'!AL108</f>
        <v>58</v>
      </c>
      <c r="G71" s="20">
        <f>'[2]شيت الرابع'!AS108</f>
        <v>55</v>
      </c>
      <c r="H71" s="20">
        <f>'[2]شيت الرابع'!AY108</f>
        <v>99</v>
      </c>
      <c r="I71" s="20">
        <f>'[2]شيت الرابع'!BD108</f>
        <v>98</v>
      </c>
      <c r="J71" s="20">
        <f>'[2]شيت الرابع'!BI108</f>
        <v>97</v>
      </c>
      <c r="K71" s="20">
        <f>'[2]شيت الرابع'!BN108</f>
        <v>98</v>
      </c>
      <c r="L71" s="20">
        <f>'[2]شيت الرابع'!BW108</f>
        <v>36</v>
      </c>
      <c r="M71" s="21" t="str">
        <f t="shared" si="4"/>
        <v>ممتاز</v>
      </c>
      <c r="N71" s="43">
        <f t="array" ref="N71">IF(N(O71)=0,O71,SUM(IF(O71&lt;$O$5:$O$129,1/COUNTIF($O$5:$O$129,$O$5:$O$129)))-(COUNTA($O$5:$O$129)-COUNT($O$5:$O$129)-2))</f>
        <v>25.999999999999993</v>
      </c>
      <c r="O71" s="22">
        <f t="shared" si="5"/>
        <v>267</v>
      </c>
    </row>
    <row r="72" spans="1:15" ht="19" customHeight="1">
      <c r="A72" s="18">
        <f>IF(B72="","",SUBTOTAL(3,$B$5:B72))</f>
        <v>68</v>
      </c>
      <c r="B72" s="19" t="str">
        <f>'[2]شيت الرابع'!H79</f>
        <v>أية ربيع عبد الحفيظ حسن علي</v>
      </c>
      <c r="C72" s="20">
        <f>'[2]شيت الرابع'!Q79</f>
        <v>50</v>
      </c>
      <c r="D72" s="20">
        <f>'[2]شيت الرابع'!X79</f>
        <v>54</v>
      </c>
      <c r="E72" s="20">
        <f>'[2]شيت الرابع'!AE79</f>
        <v>57</v>
      </c>
      <c r="F72" s="20">
        <f>'[2]شيت الرابع'!AL79</f>
        <v>52</v>
      </c>
      <c r="G72" s="20">
        <f>'[2]شيت الرابع'!AS79</f>
        <v>53</v>
      </c>
      <c r="H72" s="20">
        <f>'[2]شيت الرابع'!AY79</f>
        <v>99</v>
      </c>
      <c r="I72" s="20">
        <f>'[2]شيت الرابع'!BD79</f>
        <v>98</v>
      </c>
      <c r="J72" s="20">
        <f>'[2]شيت الرابع'!BI79</f>
        <v>97</v>
      </c>
      <c r="K72" s="20">
        <f>'[2]شيت الرابع'!BN79</f>
        <v>98</v>
      </c>
      <c r="L72" s="20">
        <f>'[2]شيت الرابع'!BW79</f>
        <v>43</v>
      </c>
      <c r="M72" s="21" t="str">
        <f t="shared" si="4"/>
        <v>ممتاز</v>
      </c>
      <c r="N72" s="43">
        <f t="array" ref="N72">IF(N(O72)=0,O72,SUM(IF(O72&lt;$O$5:$O$129,1/COUNTIF($O$5:$O$129,$O$5:$O$129)))-(COUNTA($O$5:$O$129)-COUNT($O$5:$O$129)-2))</f>
        <v>26.999999999999993</v>
      </c>
      <c r="O72" s="22">
        <f t="shared" si="5"/>
        <v>266</v>
      </c>
    </row>
    <row r="73" spans="1:15" ht="19" customHeight="1">
      <c r="A73" s="18">
        <f>IF(B73="","",SUBTOTAL(3,$B$5:B73))</f>
        <v>69</v>
      </c>
      <c r="B73" s="19" t="str">
        <f>'[2]شيت الرابع'!H100</f>
        <v>سلسبيل صالح عبد الحفيظ المرسى المرادى</v>
      </c>
      <c r="C73" s="20">
        <f>'[2]شيت الرابع'!Q100</f>
        <v>52</v>
      </c>
      <c r="D73" s="20">
        <f>'[2]شيت الرابع'!X100</f>
        <v>46</v>
      </c>
      <c r="E73" s="20">
        <f>'[2]شيت الرابع'!AE100</f>
        <v>55</v>
      </c>
      <c r="F73" s="20">
        <f>'[2]شيت الرابع'!AL100</f>
        <v>52</v>
      </c>
      <c r="G73" s="20">
        <f>'[2]شيت الرابع'!AS100</f>
        <v>60</v>
      </c>
      <c r="H73" s="20">
        <f>'[2]شيت الرابع'!AY100</f>
        <v>99</v>
      </c>
      <c r="I73" s="20">
        <f>'[2]شيت الرابع'!BD100</f>
        <v>98</v>
      </c>
      <c r="J73" s="20">
        <f>'[2]شيت الرابع'!BI100</f>
        <v>97</v>
      </c>
      <c r="K73" s="20">
        <f>'[2]شيت الرابع'!BN100</f>
        <v>98</v>
      </c>
      <c r="L73" s="20">
        <f>'[2]شيت الرابع'!BW100</f>
        <v>53</v>
      </c>
      <c r="M73" s="21" t="str">
        <f t="shared" si="4"/>
        <v>ممتاز</v>
      </c>
      <c r="N73" s="43">
        <f t="array" ref="N73">IF(N(O73)=0,O73,SUM(IF(O73&lt;$O$5:$O$129,1/COUNTIF($O$5:$O$129,$O$5:$O$129)))-(COUNTA($O$5:$O$129)-COUNT($O$5:$O$129)-2))</f>
        <v>27.999999999999993</v>
      </c>
      <c r="O73" s="22">
        <f t="shared" si="5"/>
        <v>265</v>
      </c>
    </row>
    <row r="74" spans="1:15" ht="19" customHeight="1">
      <c r="A74" s="18">
        <f>IF(B74="","",SUBTOTAL(3,$B$5:B74))</f>
        <v>70</v>
      </c>
      <c r="B74" s="19" t="str">
        <f>'[2]شيت الرابع'!H51</f>
        <v>مازن محمد مازن حسين عبدالوهاب</v>
      </c>
      <c r="C74" s="20">
        <f>'[2]شيت الرابع'!Q51</f>
        <v>45</v>
      </c>
      <c r="D74" s="20">
        <f>'[2]شيت الرابع'!X51</f>
        <v>50</v>
      </c>
      <c r="E74" s="20">
        <f>'[2]شيت الرابع'!AE51</f>
        <v>60</v>
      </c>
      <c r="F74" s="20">
        <f>'[2]شيت الرابع'!AL51</f>
        <v>52</v>
      </c>
      <c r="G74" s="20">
        <f>'[2]شيت الرابع'!AS51</f>
        <v>57</v>
      </c>
      <c r="H74" s="20">
        <f>'[2]شيت الرابع'!AY51</f>
        <v>99</v>
      </c>
      <c r="I74" s="20">
        <f>'[2]شيت الرابع'!BD51</f>
        <v>98</v>
      </c>
      <c r="J74" s="20">
        <f>'[2]شيت الرابع'!BI51</f>
        <v>97</v>
      </c>
      <c r="K74" s="20">
        <f>'[2]شيت الرابع'!BN51</f>
        <v>98</v>
      </c>
      <c r="L74" s="20">
        <f>'[2]شيت الرابع'!BW51</f>
        <v>60</v>
      </c>
      <c r="M74" s="21" t="str">
        <f t="shared" si="4"/>
        <v>ممتاز</v>
      </c>
      <c r="N74" s="43">
        <f t="array" ref="N74">IF(N(O74)=0,O74,SUM(IF(O74&lt;$O$5:$O$129,1/COUNTIF($O$5:$O$129,$O$5:$O$129)))-(COUNTA($O$5:$O$129)-COUNT($O$5:$O$129)-2))</f>
        <v>28.999999999999993</v>
      </c>
      <c r="O74" s="22">
        <f t="shared" si="5"/>
        <v>264</v>
      </c>
    </row>
    <row r="75" spans="1:15" ht="19" customHeight="1">
      <c r="A75" s="18">
        <f>IF(B75="","",SUBTOTAL(3,$B$5:B75))</f>
        <v>71</v>
      </c>
      <c r="B75" s="19" t="str">
        <f>'[2]شيت الرابع'!H66</f>
        <v>محمود شوقي الحسيني عثمان</v>
      </c>
      <c r="C75" s="20">
        <f>'[2]شيت الرابع'!Q66</f>
        <v>48</v>
      </c>
      <c r="D75" s="20">
        <f>'[2]شيت الرابع'!X66</f>
        <v>52</v>
      </c>
      <c r="E75" s="20">
        <f>'[2]شيت الرابع'!AE66</f>
        <v>57</v>
      </c>
      <c r="F75" s="20">
        <f>'[2]شيت الرابع'!AL66</f>
        <v>52</v>
      </c>
      <c r="G75" s="20">
        <f>'[2]شيت الرابع'!AS66</f>
        <v>55</v>
      </c>
      <c r="H75" s="20">
        <f>'[2]شيت الرابع'!AY66</f>
        <v>99</v>
      </c>
      <c r="I75" s="20">
        <f>'[2]شيت الرابع'!BD66</f>
        <v>98</v>
      </c>
      <c r="J75" s="20">
        <f>'[2]شيت الرابع'!BI66</f>
        <v>97</v>
      </c>
      <c r="K75" s="20">
        <f>'[2]شيت الرابع'!BN66</f>
        <v>98</v>
      </c>
      <c r="L75" s="20">
        <f>'[2]شيت الرابع'!BW66</f>
        <v>35</v>
      </c>
      <c r="M75" s="21" t="str">
        <f t="shared" si="4"/>
        <v>ممتاز</v>
      </c>
      <c r="N75" s="43">
        <f t="array" ref="N75">IF(N(O75)=0,O75,SUM(IF(O75&lt;$O$5:$O$129,1/COUNTIF($O$5:$O$129,$O$5:$O$129)))-(COUNTA($O$5:$O$129)-COUNT($O$5:$O$129)-2))</f>
        <v>28.999999999999993</v>
      </c>
      <c r="O75" s="22">
        <f t="shared" si="5"/>
        <v>264</v>
      </c>
    </row>
    <row r="76" spans="1:15" ht="19" customHeight="1">
      <c r="A76" s="18">
        <f>IF(B76="","",SUBTOTAL(3,$B$5:B76))</f>
        <v>72</v>
      </c>
      <c r="B76" s="19" t="str">
        <f>'[2]شيت الرابع'!H93</f>
        <v>دنيا وليد جمال السيد النجار</v>
      </c>
      <c r="C76" s="20">
        <f>'[2]شيت الرابع'!Q93</f>
        <v>57</v>
      </c>
      <c r="D76" s="20">
        <f>'[2]شيت الرابع'!X93</f>
        <v>58</v>
      </c>
      <c r="E76" s="20">
        <f>'[2]شيت الرابع'!AE93</f>
        <v>57</v>
      </c>
      <c r="F76" s="20">
        <f>'[2]شيت الرابع'!AL93</f>
        <v>44</v>
      </c>
      <c r="G76" s="20">
        <f>'[2]شيت الرابع'!AS93</f>
        <v>47</v>
      </c>
      <c r="H76" s="20">
        <f>'[2]شيت الرابع'!AY93</f>
        <v>99</v>
      </c>
      <c r="I76" s="20">
        <f>'[2]شيت الرابع'!BD93</f>
        <v>98</v>
      </c>
      <c r="J76" s="20">
        <f>'[2]شيت الرابع'!BI93</f>
        <v>99</v>
      </c>
      <c r="K76" s="20">
        <f>'[2]شيت الرابع'!BN93</f>
        <v>97</v>
      </c>
      <c r="L76" s="20">
        <f>'[2]شيت الرابع'!BW93</f>
        <v>46</v>
      </c>
      <c r="M76" s="21" t="str">
        <f t="shared" si="4"/>
        <v>ممتاز</v>
      </c>
      <c r="N76" s="43">
        <f t="array" ref="N76">IF(N(O76)=0,O76,SUM(IF(O76&lt;$O$5:$O$129,1/COUNTIF($O$5:$O$129,$O$5:$O$129)))-(COUNTA($O$5:$O$129)-COUNT($O$5:$O$129)-2))</f>
        <v>29.999999999999993</v>
      </c>
      <c r="O76" s="22">
        <f t="shared" si="5"/>
        <v>263</v>
      </c>
    </row>
    <row r="77" spans="1:15" ht="19" customHeight="1">
      <c r="A77" s="18">
        <f>IF(B77="","",SUBTOTAL(3,$B$5:B77))</f>
        <v>73</v>
      </c>
      <c r="B77" s="19" t="str">
        <f>'[2]شيت الرابع'!H106</f>
        <v>صفا يوسف السيد محمد يوسف</v>
      </c>
      <c r="C77" s="20">
        <f>'[2]شيت الرابع'!Q106</f>
        <v>51</v>
      </c>
      <c r="D77" s="20">
        <f>'[2]شيت الرابع'!X106</f>
        <v>44</v>
      </c>
      <c r="E77" s="20">
        <f>'[2]شيت الرابع'!AE106</f>
        <v>57</v>
      </c>
      <c r="F77" s="20">
        <f>'[2]شيت الرابع'!AL106</f>
        <v>58</v>
      </c>
      <c r="G77" s="20">
        <f>'[2]شيت الرابع'!AS106</f>
        <v>53</v>
      </c>
      <c r="H77" s="20">
        <f>'[2]شيت الرابع'!AY106</f>
        <v>99</v>
      </c>
      <c r="I77" s="20">
        <f>'[2]شيت الرابع'!BD106</f>
        <v>98</v>
      </c>
      <c r="J77" s="20">
        <f>'[2]شيت الرابع'!BI106</f>
        <v>97</v>
      </c>
      <c r="K77" s="20">
        <f>'[2]شيت الرابع'!BN106</f>
        <v>98</v>
      </c>
      <c r="L77" s="20">
        <f>'[2]شيت الرابع'!BW106</f>
        <v>44</v>
      </c>
      <c r="M77" s="21" t="str">
        <f t="shared" si="4"/>
        <v>ممتاز</v>
      </c>
      <c r="N77" s="43">
        <f t="array" ref="N77">IF(N(O77)=0,O77,SUM(IF(O77&lt;$O$5:$O$129,1/COUNTIF($O$5:$O$129,$O$5:$O$129)))-(COUNTA($O$5:$O$129)-COUNT($O$5:$O$129)-2))</f>
        <v>29.999999999999993</v>
      </c>
      <c r="O77" s="22">
        <f t="shared" si="5"/>
        <v>263</v>
      </c>
    </row>
    <row r="78" spans="1:15" ht="19" customHeight="1">
      <c r="A78" s="18">
        <f>IF(B78="","",SUBTOTAL(3,$B$5:B78))</f>
        <v>74</v>
      </c>
      <c r="B78" s="19" t="str">
        <f>'[2]شيت الرابع'!H123</f>
        <v>ميار هشام محمود البحيرى</v>
      </c>
      <c r="C78" s="20">
        <f>'[2]شيت الرابع'!Q123</f>
        <v>55</v>
      </c>
      <c r="D78" s="20">
        <f>'[2]شيت الرابع'!X123</f>
        <v>44</v>
      </c>
      <c r="E78" s="20">
        <f>'[2]شيت الرابع'!AE123</f>
        <v>53</v>
      </c>
      <c r="F78" s="20">
        <f>'[2]شيت الرابع'!AL123</f>
        <v>54</v>
      </c>
      <c r="G78" s="20">
        <f>'[2]شيت الرابع'!AS123</f>
        <v>54</v>
      </c>
      <c r="H78" s="20">
        <f>'[2]شيت الرابع'!AY123</f>
        <v>99</v>
      </c>
      <c r="I78" s="20">
        <f>'[2]شيت الرابع'!BD123</f>
        <v>98</v>
      </c>
      <c r="J78" s="20">
        <f>'[2]شيت الرابع'!BI123</f>
        <v>97</v>
      </c>
      <c r="K78" s="20">
        <f>'[2]شيت الرابع'!BN123</f>
        <v>98</v>
      </c>
      <c r="L78" s="20">
        <f>'[2]شيت الرابع'!BW123</f>
        <v>50</v>
      </c>
      <c r="M78" s="21" t="str">
        <f t="shared" si="4"/>
        <v>ممتاز</v>
      </c>
      <c r="N78" s="43">
        <f t="array" ref="N78">IF(N(O78)=0,O78,SUM(IF(O78&lt;$O$5:$O$129,1/COUNTIF($O$5:$O$129,$O$5:$O$129)))-(COUNTA($O$5:$O$129)-COUNT($O$5:$O$129)-2))</f>
        <v>30.999999999999993</v>
      </c>
      <c r="O78" s="22">
        <f t="shared" si="5"/>
        <v>260</v>
      </c>
    </row>
    <row r="79" spans="1:15" ht="19" customHeight="1">
      <c r="A79" s="18">
        <f>IF(B79="","",SUBTOTAL(3,$B$5:B79))</f>
        <v>75</v>
      </c>
      <c r="B79" s="19" t="str">
        <f>'[2]شيت الرابع'!H81</f>
        <v>بسملة اشرف عبد الحليم عنتر عفيفى</v>
      </c>
      <c r="C79" s="20">
        <f>'[2]شيت الرابع'!Q81</f>
        <v>50</v>
      </c>
      <c r="D79" s="20">
        <f>'[2]شيت الرابع'!X81</f>
        <v>42</v>
      </c>
      <c r="E79" s="20">
        <f>'[2]شيت الرابع'!AE81</f>
        <v>57</v>
      </c>
      <c r="F79" s="20">
        <f>'[2]شيت الرابع'!AL81</f>
        <v>58</v>
      </c>
      <c r="G79" s="20">
        <f>'[2]شيت الرابع'!AS81</f>
        <v>52</v>
      </c>
      <c r="H79" s="20">
        <f>'[2]شيت الرابع'!AY81</f>
        <v>97</v>
      </c>
      <c r="I79" s="20">
        <f>'[2]شيت الرابع'!BD81</f>
        <v>96</v>
      </c>
      <c r="J79" s="20">
        <f>'[2]شيت الرابع'!BI81</f>
        <v>95</v>
      </c>
      <c r="K79" s="20">
        <f>'[2]شيت الرابع'!BN81</f>
        <v>96</v>
      </c>
      <c r="L79" s="20">
        <f>'[2]شيت الرابع'!BW81</f>
        <v>46</v>
      </c>
      <c r="M79" s="21" t="str">
        <f t="shared" si="4"/>
        <v>ممتاز</v>
      </c>
      <c r="N79" s="43">
        <f t="array" ref="N79">IF(N(O79)=0,O79,SUM(IF(O79&lt;$O$5:$O$129,1/COUNTIF($O$5:$O$129,$O$5:$O$129)))-(COUNTA($O$5:$O$129)-COUNT($O$5:$O$129)-2))</f>
        <v>31.999999999999993</v>
      </c>
      <c r="O79" s="22">
        <f t="shared" si="5"/>
        <v>259</v>
      </c>
    </row>
    <row r="80" spans="1:15" ht="19" customHeight="1">
      <c r="A80" s="18">
        <f>IF(B80="","",SUBTOTAL(3,$B$5:B80))</f>
        <v>76</v>
      </c>
      <c r="B80" s="19" t="str">
        <f>'[2]شيت الرابع'!H44</f>
        <v>عمير محمد فهمى احمد الحنفى</v>
      </c>
      <c r="C80" s="20">
        <f>'[2]شيت الرابع'!Q44</f>
        <v>54</v>
      </c>
      <c r="D80" s="20">
        <f>'[2]شيت الرابع'!X44</f>
        <v>42</v>
      </c>
      <c r="E80" s="20">
        <f>'[2]شيت الرابع'!AE44</f>
        <v>53</v>
      </c>
      <c r="F80" s="20">
        <f>'[2]شيت الرابع'!AL44</f>
        <v>50</v>
      </c>
      <c r="G80" s="20">
        <f>'[2]شيت الرابع'!AS44</f>
        <v>59</v>
      </c>
      <c r="H80" s="20">
        <f>'[2]شيت الرابع'!AY44</f>
        <v>99</v>
      </c>
      <c r="I80" s="20">
        <f>'[2]شيت الرابع'!BD44</f>
        <v>98</v>
      </c>
      <c r="J80" s="20">
        <f>'[2]شيت الرابع'!BI44</f>
        <v>99</v>
      </c>
      <c r="K80" s="20">
        <f>'[2]شيت الرابع'!BN44</f>
        <v>97</v>
      </c>
      <c r="L80" s="20">
        <f>'[2]شيت الرابع'!BW44</f>
        <v>41</v>
      </c>
      <c r="M80" s="21" t="str">
        <f t="shared" si="4"/>
        <v>ممتاز</v>
      </c>
      <c r="N80" s="43">
        <f t="array" ref="N80">IF(N(O80)=0,O80,SUM(IF(O80&lt;$O$5:$O$129,1/COUNTIF($O$5:$O$129,$O$5:$O$129)))-(COUNTA($O$5:$O$129)-COUNT($O$5:$O$129)-2))</f>
        <v>32.999999999999993</v>
      </c>
      <c r="O80" s="22">
        <f t="shared" si="5"/>
        <v>258</v>
      </c>
    </row>
    <row r="81" spans="1:15" ht="19" customHeight="1">
      <c r="A81" s="18">
        <f>IF(B81="","",SUBTOTAL(3,$B$5:B81))</f>
        <v>77</v>
      </c>
      <c r="B81" s="19" t="str">
        <f>'[2]شيت الرابع'!H72</f>
        <v>يوسف احمد فايز عبدالمولى فرج</v>
      </c>
      <c r="C81" s="20">
        <f>'[2]شيت الرابع'!Q72</f>
        <v>51</v>
      </c>
      <c r="D81" s="20">
        <f>'[2]شيت الرابع'!X72</f>
        <v>46</v>
      </c>
      <c r="E81" s="20">
        <f>'[2]شيت الرابع'!AE72</f>
        <v>57</v>
      </c>
      <c r="F81" s="20">
        <f>'[2]شيت الرابع'!AL72</f>
        <v>48</v>
      </c>
      <c r="G81" s="20">
        <f>'[2]شيت الرابع'!AS72</f>
        <v>56</v>
      </c>
      <c r="H81" s="20">
        <f>'[2]شيت الرابع'!AY72</f>
        <v>97</v>
      </c>
      <c r="I81" s="20">
        <f>'[2]شيت الرابع'!BD72</f>
        <v>96</v>
      </c>
      <c r="J81" s="20">
        <f>'[2]شيت الرابع'!BI72</f>
        <v>95</v>
      </c>
      <c r="K81" s="20">
        <f>'[2]شيت الرابع'!BN72</f>
        <v>98</v>
      </c>
      <c r="L81" s="20">
        <f>'[2]شيت الرابع'!BW72</f>
        <v>48</v>
      </c>
      <c r="M81" s="21" t="str">
        <f t="shared" si="4"/>
        <v>ممتاز</v>
      </c>
      <c r="N81" s="43">
        <f t="array" ref="N81">IF(N(O81)=0,O81,SUM(IF(O81&lt;$O$5:$O$129,1/COUNTIF($O$5:$O$129,$O$5:$O$129)))-(COUNTA($O$5:$O$129)-COUNT($O$5:$O$129)-2))</f>
        <v>32.999999999999993</v>
      </c>
      <c r="O81" s="22">
        <f t="shared" si="5"/>
        <v>258</v>
      </c>
    </row>
    <row r="82" spans="1:15" ht="19" customHeight="1">
      <c r="A82" s="18">
        <f>IF(B82="","",SUBTOTAL(3,$B$5:B82))</f>
        <v>78</v>
      </c>
      <c r="B82" s="19" t="str">
        <f>'[2]شيت الرابع'!H53</f>
        <v>محمد السيد البيومى السيد</v>
      </c>
      <c r="C82" s="20">
        <f>'[2]شيت الرابع'!Q53</f>
        <v>51</v>
      </c>
      <c r="D82" s="20">
        <f>'[2]شيت الرابع'!X53</f>
        <v>42</v>
      </c>
      <c r="E82" s="20">
        <f>'[2]شيت الرابع'!AE53</f>
        <v>57</v>
      </c>
      <c r="F82" s="20">
        <f>'[2]شيت الرابع'!AL53</f>
        <v>56</v>
      </c>
      <c r="G82" s="20">
        <f>'[2]شيت الرابع'!AS53</f>
        <v>51</v>
      </c>
      <c r="H82" s="20">
        <f>'[2]شيت الرابع'!AY53</f>
        <v>99</v>
      </c>
      <c r="I82" s="20">
        <f>'[2]شيت الرابع'!BD53</f>
        <v>98</v>
      </c>
      <c r="J82" s="20">
        <f>'[2]شيت الرابع'!BI53</f>
        <v>97</v>
      </c>
      <c r="K82" s="20">
        <f>'[2]شيت الرابع'!BN53</f>
        <v>98</v>
      </c>
      <c r="L82" s="20">
        <f>'[2]شيت الرابع'!BW53</f>
        <v>46</v>
      </c>
      <c r="M82" s="21" t="str">
        <f t="shared" si="4"/>
        <v>ممتاز</v>
      </c>
      <c r="N82" s="43">
        <f t="array" ref="N82">IF(N(O82)=0,O82,SUM(IF(O82&lt;$O$5:$O$129,1/COUNTIF($O$5:$O$129,$O$5:$O$129)))-(COUNTA($O$5:$O$129)-COUNT($O$5:$O$129)-2))</f>
        <v>33.999999999999993</v>
      </c>
      <c r="O82" s="22">
        <f t="shared" si="5"/>
        <v>257</v>
      </c>
    </row>
    <row r="83" spans="1:15" ht="19" customHeight="1">
      <c r="A83" s="18">
        <f>IF(B83="","",SUBTOTAL(3,$B$5:B83))</f>
        <v>79</v>
      </c>
      <c r="B83" s="19" t="str">
        <f>'[2]شيت الرابع'!H109</f>
        <v>فرح عبد الله عبد المنعم يوسف عبد الله</v>
      </c>
      <c r="C83" s="20">
        <f>'[2]شيت الرابع'!Q109</f>
        <v>57</v>
      </c>
      <c r="D83" s="20">
        <f>'[2]شيت الرابع'!X109</f>
        <v>42</v>
      </c>
      <c r="E83" s="20">
        <f>'[2]شيت الرابع'!AE109</f>
        <v>48</v>
      </c>
      <c r="F83" s="20">
        <f>'[2]شيت الرابع'!AL109</f>
        <v>50</v>
      </c>
      <c r="G83" s="20">
        <f>'[2]شيت الرابع'!AS109</f>
        <v>60</v>
      </c>
      <c r="H83" s="20">
        <f>'[2]شيت الرابع'!AY109</f>
        <v>99</v>
      </c>
      <c r="I83" s="20">
        <f>'[2]شيت الرابع'!BD109</f>
        <v>97</v>
      </c>
      <c r="J83" s="20">
        <f>'[2]شيت الرابع'!BI109</f>
        <v>97</v>
      </c>
      <c r="K83" s="20">
        <f>'[2]شيت الرابع'!BN109</f>
        <v>98</v>
      </c>
      <c r="L83" s="20">
        <f>'[2]شيت الرابع'!BW109</f>
        <v>47</v>
      </c>
      <c r="M83" s="21" t="str">
        <f t="shared" si="4"/>
        <v>ممتاز</v>
      </c>
      <c r="N83" s="43">
        <f t="array" ref="N83">IF(N(O83)=0,O83,SUM(IF(O83&lt;$O$5:$O$129,1/COUNTIF($O$5:$O$129,$O$5:$O$129)))-(COUNTA($O$5:$O$129)-COUNT($O$5:$O$129)-2))</f>
        <v>33.999999999999993</v>
      </c>
      <c r="O83" s="22">
        <f t="shared" si="5"/>
        <v>257</v>
      </c>
    </row>
    <row r="84" spans="1:15" ht="19" customHeight="1">
      <c r="A84" s="18">
        <f>IF(B84="","",SUBTOTAL(3,$B$5:B84))</f>
        <v>80</v>
      </c>
      <c r="B84" s="19" t="str">
        <f>'[2]شيت الرابع'!H24</f>
        <v>باسم السيد عبد المعطى السيد الشربينى</v>
      </c>
      <c r="C84" s="20">
        <f>'[2]شيت الرابع'!Q24</f>
        <v>60</v>
      </c>
      <c r="D84" s="20">
        <f>'[2]شيت الرابع'!X24</f>
        <v>45</v>
      </c>
      <c r="E84" s="20">
        <f>'[2]شيت الرابع'!AE24</f>
        <v>60</v>
      </c>
      <c r="F84" s="20">
        <f>'[2]شيت الرابع'!AL24</f>
        <v>40</v>
      </c>
      <c r="G84" s="20">
        <f>'[2]شيت الرابع'!AS24</f>
        <v>51</v>
      </c>
      <c r="H84" s="20">
        <f>'[2]شيت الرابع'!AY24</f>
        <v>99</v>
      </c>
      <c r="I84" s="20">
        <f>'[2]شيت الرابع'!BD24</f>
        <v>98</v>
      </c>
      <c r="J84" s="20">
        <f>'[2]شيت الرابع'!BI24</f>
        <v>99</v>
      </c>
      <c r="K84" s="20">
        <f>'[2]شيت الرابع'!BN24</f>
        <v>98</v>
      </c>
      <c r="L84" s="20">
        <f>'[2]شيت الرابع'!BW24</f>
        <v>60</v>
      </c>
      <c r="M84" s="21" t="str">
        <f t="shared" si="4"/>
        <v>ممتاز</v>
      </c>
      <c r="N84" s="43">
        <f t="array" ref="N84">IF(N(O84)=0,O84,SUM(IF(O84&lt;$O$5:$O$129,1/COUNTIF($O$5:$O$129,$O$5:$O$129)))-(COUNTA($O$5:$O$129)-COUNT($O$5:$O$129)-2))</f>
        <v>34.999999999999993</v>
      </c>
      <c r="O84" s="22">
        <f t="shared" si="5"/>
        <v>256</v>
      </c>
    </row>
    <row r="85" spans="1:15" ht="19" customHeight="1">
      <c r="A85" s="18">
        <f>IF(B85="","",SUBTOTAL(3,$B$5:B85))</f>
        <v>81</v>
      </c>
      <c r="B85" s="19" t="str">
        <f>'[2]شيت الرابع'!H70</f>
        <v>مروان محمود على الليثى</v>
      </c>
      <c r="C85" s="20">
        <f>'[2]شيت الرابع'!Q70</f>
        <v>54</v>
      </c>
      <c r="D85" s="20">
        <f>'[2]شيت الرابع'!X70</f>
        <v>40</v>
      </c>
      <c r="E85" s="20">
        <f>'[2]شيت الرابع'!AE70</f>
        <v>49</v>
      </c>
      <c r="F85" s="20">
        <f>'[2]شيت الرابع'!AL70</f>
        <v>52</v>
      </c>
      <c r="G85" s="20">
        <f>'[2]شيت الرابع'!AS70</f>
        <v>60</v>
      </c>
      <c r="H85" s="20">
        <f>'[2]شيت الرابع'!AY70</f>
        <v>99</v>
      </c>
      <c r="I85" s="20">
        <f>'[2]شيت الرابع'!BD70</f>
        <v>98</v>
      </c>
      <c r="J85" s="20">
        <f>'[2]شيت الرابع'!BI70</f>
        <v>97</v>
      </c>
      <c r="K85" s="20">
        <f>'[2]شيت الرابع'!BN70</f>
        <v>98</v>
      </c>
      <c r="L85" s="20">
        <f>'[2]شيت الرابع'!BW70</f>
        <v>52</v>
      </c>
      <c r="M85" s="21" t="str">
        <f t="shared" si="4"/>
        <v>ممتاز</v>
      </c>
      <c r="N85" s="43">
        <f t="array" ref="N85">IF(N(O85)=0,O85,SUM(IF(O85&lt;$O$5:$O$129,1/COUNTIF($O$5:$O$129,$O$5:$O$129)))-(COUNTA($O$5:$O$129)-COUNT($O$5:$O$129)-2))</f>
        <v>35.999999999999993</v>
      </c>
      <c r="O85" s="22">
        <f t="shared" si="5"/>
        <v>255</v>
      </c>
    </row>
    <row r="86" spans="1:15" ht="19" customHeight="1">
      <c r="A86" s="18">
        <f>IF(B86="","",SUBTOTAL(3,$B$5:B86))</f>
        <v>82</v>
      </c>
      <c r="B86" s="19" t="str">
        <f>'[2]شيت الرابع'!H131</f>
        <v>هبه جمال ابراهيم محمد عبد الله</v>
      </c>
      <c r="C86" s="20">
        <f>'[2]شيت الرابع'!Q131</f>
        <v>56</v>
      </c>
      <c r="D86" s="20">
        <f>'[2]شيت الرابع'!X131</f>
        <v>46</v>
      </c>
      <c r="E86" s="20">
        <f>'[2]شيت الرابع'!AE131</f>
        <v>51</v>
      </c>
      <c r="F86" s="20">
        <f>'[2]شيت الرابع'!AL131</f>
        <v>54</v>
      </c>
      <c r="G86" s="20">
        <f>'[2]شيت الرابع'!AS131</f>
        <v>48</v>
      </c>
      <c r="H86" s="20">
        <f>'[2]شيت الرابع'!AY131</f>
        <v>99</v>
      </c>
      <c r="I86" s="20">
        <f>'[2]شيت الرابع'!BD131</f>
        <v>98</v>
      </c>
      <c r="J86" s="20">
        <f>'[2]شيت الرابع'!BI131</f>
        <v>97</v>
      </c>
      <c r="K86" s="20">
        <f>'[2]شيت الرابع'!BN131</f>
        <v>98</v>
      </c>
      <c r="L86" s="20">
        <f>'[2]شيت الرابع'!BW131</f>
        <v>52</v>
      </c>
      <c r="M86" s="21" t="str">
        <f t="shared" si="4"/>
        <v>ممتاز</v>
      </c>
      <c r="N86" s="43">
        <f t="array" ref="N86">IF(N(O86)=0,O86,SUM(IF(O86&lt;$O$5:$O$129,1/COUNTIF($O$5:$O$129,$O$5:$O$129)))-(COUNTA($O$5:$O$129)-COUNT($O$5:$O$129)-2))</f>
        <v>35.999999999999993</v>
      </c>
      <c r="O86" s="22">
        <f t="shared" si="5"/>
        <v>255</v>
      </c>
    </row>
    <row r="87" spans="1:15" ht="19" customHeight="1">
      <c r="A87" s="18">
        <f>IF(B87="","",SUBTOTAL(3,$B$5:B87))</f>
        <v>83</v>
      </c>
      <c r="B87" s="19" t="str">
        <f>'[2]شيت الرابع'!H52</f>
        <v>محمد أسامه عبد العاطى عبد العزيز موسى</v>
      </c>
      <c r="C87" s="20">
        <f>'[2]شيت الرابع'!Q52</f>
        <v>54</v>
      </c>
      <c r="D87" s="20">
        <f>'[2]شيت الرابع'!X52</f>
        <v>38</v>
      </c>
      <c r="E87" s="20">
        <f>'[2]شيت الرابع'!AE52</f>
        <v>60</v>
      </c>
      <c r="F87" s="20">
        <f>'[2]شيت الرابع'!AL52</f>
        <v>46</v>
      </c>
      <c r="G87" s="20">
        <f>'[2]شيت الرابع'!AS52</f>
        <v>56</v>
      </c>
      <c r="H87" s="20">
        <f>'[2]شيت الرابع'!AY52</f>
        <v>99</v>
      </c>
      <c r="I87" s="20">
        <f>'[2]شيت الرابع'!BD52</f>
        <v>98</v>
      </c>
      <c r="J87" s="20">
        <f>'[2]شيت الرابع'!BI52</f>
        <v>97</v>
      </c>
      <c r="K87" s="20">
        <f>'[2]شيت الرابع'!BN52</f>
        <v>98</v>
      </c>
      <c r="L87" s="20">
        <f>'[2]شيت الرابع'!BW52</f>
        <v>46</v>
      </c>
      <c r="M87" s="21" t="str">
        <f t="shared" si="4"/>
        <v>جيد جدا</v>
      </c>
      <c r="N87" s="43">
        <f t="array" ref="N87">IF(N(O87)=0,O87,SUM(IF(O87&lt;$O$5:$O$129,1/COUNTIF($O$5:$O$129,$O$5:$O$129)))-(COUNTA($O$5:$O$129)-COUNT($O$5:$O$129)-2))</f>
        <v>36.999999999999993</v>
      </c>
      <c r="O87" s="22">
        <f t="shared" si="5"/>
        <v>254</v>
      </c>
    </row>
    <row r="88" spans="1:15" ht="19" customHeight="1">
      <c r="A88" s="18">
        <f>IF(B88="","",SUBTOTAL(3,$B$5:B88))</f>
        <v>84</v>
      </c>
      <c r="B88" s="19" t="str">
        <f>'[2]شيت الرابع'!H107</f>
        <v>صفاء أيمن فتحى أحمد رضوان</v>
      </c>
      <c r="C88" s="20">
        <f>'[2]شيت الرابع'!Q107</f>
        <v>52</v>
      </c>
      <c r="D88" s="20">
        <f>'[2]شيت الرابع'!X107</f>
        <v>48</v>
      </c>
      <c r="E88" s="20">
        <f>'[2]شيت الرابع'!AE107</f>
        <v>54</v>
      </c>
      <c r="F88" s="20">
        <f>'[2]شيت الرابع'!AL107</f>
        <v>54</v>
      </c>
      <c r="G88" s="20">
        <f>'[2]شيت الرابع'!AS107</f>
        <v>46</v>
      </c>
      <c r="H88" s="20">
        <f>'[2]شيت الرابع'!AY107</f>
        <v>99</v>
      </c>
      <c r="I88" s="20">
        <f>'[2]شيت الرابع'!BD107</f>
        <v>98</v>
      </c>
      <c r="J88" s="20">
        <f>'[2]شيت الرابع'!BI107</f>
        <v>97</v>
      </c>
      <c r="K88" s="20">
        <f>'[2]شيت الرابع'!BN107</f>
        <v>98</v>
      </c>
      <c r="L88" s="20">
        <f>'[2]شيت الرابع'!BW107</f>
        <v>50</v>
      </c>
      <c r="M88" s="21" t="str">
        <f t="shared" si="4"/>
        <v>جيد جدا</v>
      </c>
      <c r="N88" s="43">
        <f t="array" ref="N88">IF(N(O88)=0,O88,SUM(IF(O88&lt;$O$5:$O$129,1/COUNTIF($O$5:$O$129,$O$5:$O$129)))-(COUNTA($O$5:$O$129)-COUNT($O$5:$O$129)-2))</f>
        <v>36.999999999999993</v>
      </c>
      <c r="O88" s="22">
        <f t="shared" si="5"/>
        <v>254</v>
      </c>
    </row>
    <row r="89" spans="1:15" ht="19" customHeight="1">
      <c r="A89" s="18">
        <f>IF(B89="","",SUBTOTAL(3,$B$5:B89))</f>
        <v>85</v>
      </c>
      <c r="B89" s="19" t="str">
        <f>'[2]شيت الرابع'!H75</f>
        <v>يوسف محمد عبد الراضى حسنين أحمد</v>
      </c>
      <c r="C89" s="20">
        <f>'[2]شيت الرابع'!Q75</f>
        <v>48</v>
      </c>
      <c r="D89" s="20">
        <f>'[2]شيت الرابع'!X75</f>
        <v>46</v>
      </c>
      <c r="E89" s="20">
        <f>'[2]شيت الرابع'!AE75</f>
        <v>52</v>
      </c>
      <c r="F89" s="20">
        <f>'[2]شيت الرابع'!AL75</f>
        <v>48</v>
      </c>
      <c r="G89" s="20">
        <f>'[2]شيت الرابع'!AS75</f>
        <v>58</v>
      </c>
      <c r="H89" s="20">
        <f>'[2]شيت الرابع'!AY75</f>
        <v>97</v>
      </c>
      <c r="I89" s="20">
        <f>'[2]شيت الرابع'!BD75</f>
        <v>96</v>
      </c>
      <c r="J89" s="20">
        <f>'[2]شيت الرابع'!BI75</f>
        <v>95</v>
      </c>
      <c r="K89" s="20">
        <f>'[2]شيت الرابع'!BN75</f>
        <v>98</v>
      </c>
      <c r="L89" s="20">
        <f>'[2]شيت الرابع'!BW75</f>
        <v>32</v>
      </c>
      <c r="M89" s="21" t="str">
        <f t="shared" si="4"/>
        <v>جيد جدا</v>
      </c>
      <c r="N89" s="43">
        <f t="array" ref="N89">IF(N(O89)=0,O89,SUM(IF(O89&lt;$O$5:$O$129,1/COUNTIF($O$5:$O$129,$O$5:$O$129)))-(COUNTA($O$5:$O$129)-COUNT($O$5:$O$129)-2))</f>
        <v>37.999999999999993</v>
      </c>
      <c r="O89" s="22">
        <f t="shared" si="5"/>
        <v>252</v>
      </c>
    </row>
    <row r="90" spans="1:15" ht="19" customHeight="1">
      <c r="A90" s="18">
        <f>IF(B90="","",SUBTOTAL(3,$B$5:B90))</f>
        <v>86</v>
      </c>
      <c r="B90" s="19" t="str">
        <f>'[2]شيت الرابع'!H33</f>
        <v>عبد الرحمن وجيه عبد الحليم عنتر السيد</v>
      </c>
      <c r="C90" s="20">
        <f>'[2]شيت الرابع'!Q33</f>
        <v>53</v>
      </c>
      <c r="D90" s="20">
        <f>'[2]شيت الرابع'!X33</f>
        <v>40</v>
      </c>
      <c r="E90" s="20">
        <f>'[2]شيت الرابع'!AE33</f>
        <v>50</v>
      </c>
      <c r="F90" s="20">
        <f>'[2]شيت الرابع'!AL33</f>
        <v>54</v>
      </c>
      <c r="G90" s="20">
        <f>'[2]شيت الرابع'!AS33</f>
        <v>54</v>
      </c>
      <c r="H90" s="20">
        <f>'[2]شيت الرابع'!AY33</f>
        <v>99</v>
      </c>
      <c r="I90" s="20">
        <f>'[2]شيت الرابع'!BD33</f>
        <v>99</v>
      </c>
      <c r="J90" s="20">
        <f>'[2]شيت الرابع'!BI33</f>
        <v>99</v>
      </c>
      <c r="K90" s="20">
        <f>'[2]شيت الرابع'!BN33</f>
        <v>97</v>
      </c>
      <c r="L90" s="20">
        <f>'[2]شيت الرابع'!BW33</f>
        <v>50</v>
      </c>
      <c r="M90" s="21" t="str">
        <f t="shared" si="4"/>
        <v>جيد جدا</v>
      </c>
      <c r="N90" s="43">
        <f t="array" ref="N90">IF(N(O90)=0,O90,SUM(IF(O90&lt;$O$5:$O$129,1/COUNTIF($O$5:$O$129,$O$5:$O$129)))-(COUNTA($O$5:$O$129)-COUNT($O$5:$O$129)-2))</f>
        <v>38.999999999999993</v>
      </c>
      <c r="O90" s="22">
        <f t="shared" si="5"/>
        <v>251</v>
      </c>
    </row>
    <row r="91" spans="1:15" ht="19" customHeight="1">
      <c r="A91" s="18">
        <f>IF(B91="","",SUBTOTAL(3,$B$5:B91))</f>
        <v>87</v>
      </c>
      <c r="B91" s="19" t="str">
        <f>'[2]شيت الرابع'!H84</f>
        <v>جنه جمال امام محمد المرادى</v>
      </c>
      <c r="C91" s="20">
        <f>'[2]شيت الرابع'!Q84</f>
        <v>57</v>
      </c>
      <c r="D91" s="20">
        <f>'[2]شيت الرابع'!X84</f>
        <v>50</v>
      </c>
      <c r="E91" s="20">
        <f>'[2]شيت الرابع'!AE84</f>
        <v>50</v>
      </c>
      <c r="F91" s="20">
        <f>'[2]شيت الرابع'!AL84</f>
        <v>50</v>
      </c>
      <c r="G91" s="20">
        <f>'[2]شيت الرابع'!AS84</f>
        <v>44</v>
      </c>
      <c r="H91" s="20">
        <f>'[2]شيت الرابع'!AY84</f>
        <v>99</v>
      </c>
      <c r="I91" s="20">
        <f>'[2]شيت الرابع'!BD84</f>
        <v>98</v>
      </c>
      <c r="J91" s="20">
        <f>'[2]شيت الرابع'!BI84</f>
        <v>99</v>
      </c>
      <c r="K91" s="20">
        <f>'[2]شيت الرابع'!BN84</f>
        <v>98</v>
      </c>
      <c r="L91" s="20">
        <f>'[2]شيت الرابع'!BW84</f>
        <v>47</v>
      </c>
      <c r="M91" s="21" t="str">
        <f t="shared" si="4"/>
        <v>جيد جدا</v>
      </c>
      <c r="N91" s="43">
        <f t="array" ref="N91">IF(N(O91)=0,O91,SUM(IF(O91&lt;$O$5:$O$129,1/COUNTIF($O$5:$O$129,$O$5:$O$129)))-(COUNTA($O$5:$O$129)-COUNT($O$5:$O$129)-2))</f>
        <v>38.999999999999993</v>
      </c>
      <c r="O91" s="22">
        <f t="shared" si="5"/>
        <v>251</v>
      </c>
    </row>
    <row r="92" spans="1:15" ht="19" customHeight="1">
      <c r="A92" s="18">
        <f>IF(B92="","",SUBTOTAL(3,$B$5:B92))</f>
        <v>88</v>
      </c>
      <c r="B92" s="19" t="str">
        <f>'[2]شيت الرابع'!H118</f>
        <v>ملك محمد على عبد الجواد</v>
      </c>
      <c r="C92" s="20">
        <f>'[2]شيت الرابع'!Q118</f>
        <v>51</v>
      </c>
      <c r="D92" s="20">
        <f>'[2]شيت الرابع'!X118</f>
        <v>44</v>
      </c>
      <c r="E92" s="20">
        <f>'[2]شيت الرابع'!AE118</f>
        <v>60</v>
      </c>
      <c r="F92" s="20">
        <f>'[2]شيت الرابع'!AL118</f>
        <v>44</v>
      </c>
      <c r="G92" s="20">
        <f>'[2]شيت الرابع'!AS118</f>
        <v>52</v>
      </c>
      <c r="H92" s="20">
        <f>'[2]شيت الرابع'!AY118</f>
        <v>99</v>
      </c>
      <c r="I92" s="20">
        <f>'[2]شيت الرابع'!BD118</f>
        <v>98</v>
      </c>
      <c r="J92" s="20">
        <f>'[2]شيت الرابع'!BI118</f>
        <v>97</v>
      </c>
      <c r="K92" s="20">
        <f>'[2]شيت الرابع'!BN118</f>
        <v>98</v>
      </c>
      <c r="L92" s="20">
        <f>'[2]شيت الرابع'!BW118</f>
        <v>36</v>
      </c>
      <c r="M92" s="21" t="str">
        <f t="shared" si="4"/>
        <v>جيد جدا</v>
      </c>
      <c r="N92" s="43">
        <f t="array" ref="N92">IF(N(O92)=0,O92,SUM(IF(O92&lt;$O$5:$O$129,1/COUNTIF($O$5:$O$129,$O$5:$O$129)))-(COUNTA($O$5:$O$129)-COUNT($O$5:$O$129)-2))</f>
        <v>38.999999999999993</v>
      </c>
      <c r="O92" s="22">
        <f t="shared" si="5"/>
        <v>251</v>
      </c>
    </row>
    <row r="93" spans="1:15" ht="19" customHeight="1">
      <c r="A93" s="18">
        <f>IF(B93="","",SUBTOTAL(3,$B$5:B93))</f>
        <v>89</v>
      </c>
      <c r="B93" s="19" t="str">
        <f>'[2]شيت الرابع'!H58</f>
        <v>محمد عادل نبيل فهيم</v>
      </c>
      <c r="C93" s="20">
        <f>'[2]شيت الرابع'!Q58</f>
        <v>50</v>
      </c>
      <c r="D93" s="20">
        <f>'[2]شيت الرابع'!X58</f>
        <v>48</v>
      </c>
      <c r="E93" s="20">
        <f>'[2]شيت الرابع'!AE58</f>
        <v>48</v>
      </c>
      <c r="F93" s="20">
        <f>'[2]شيت الرابع'!AL58</f>
        <v>50</v>
      </c>
      <c r="G93" s="20">
        <f>'[2]شيت الرابع'!AS58</f>
        <v>53</v>
      </c>
      <c r="H93" s="20">
        <f>'[2]شيت الرابع'!AY58</f>
        <v>99</v>
      </c>
      <c r="I93" s="20">
        <f>'[2]شيت الرابع'!BD58</f>
        <v>98</v>
      </c>
      <c r="J93" s="20">
        <f>'[2]شيت الرابع'!BI58</f>
        <v>99</v>
      </c>
      <c r="K93" s="20">
        <f>'[2]شيت الرابع'!BN58</f>
        <v>98</v>
      </c>
      <c r="L93" s="20">
        <f>'[2]شيت الرابع'!BW58</f>
        <v>32</v>
      </c>
      <c r="M93" s="21" t="str">
        <f t="shared" si="4"/>
        <v>جيد جدا</v>
      </c>
      <c r="N93" s="43">
        <f t="array" ref="N93">IF(N(O93)=0,O93,SUM(IF(O93&lt;$O$5:$O$129,1/COUNTIF($O$5:$O$129,$O$5:$O$129)))-(COUNTA($O$5:$O$129)-COUNT($O$5:$O$129)-2))</f>
        <v>40</v>
      </c>
      <c r="O93" s="22">
        <f t="shared" si="5"/>
        <v>249</v>
      </c>
    </row>
    <row r="94" spans="1:15" ht="19" customHeight="1">
      <c r="A94" s="18">
        <f>IF(B94="","",SUBTOTAL(3,$B$5:B94))</f>
        <v>90</v>
      </c>
      <c r="B94" s="19" t="str">
        <f>'[2]شيت الرابع'!H74</f>
        <v>يوسف أمير عبدالرازق يوسف عبد الله</v>
      </c>
      <c r="C94" s="20">
        <f>'[2]شيت الرابع'!Q74</f>
        <v>48</v>
      </c>
      <c r="D94" s="20">
        <f>'[2]شيت الرابع'!X74</f>
        <v>50</v>
      </c>
      <c r="E94" s="20">
        <f>'[2]شيت الرابع'!AE74</f>
        <v>51</v>
      </c>
      <c r="F94" s="20">
        <f>'[2]شيت الرابع'!AL74</f>
        <v>40</v>
      </c>
      <c r="G94" s="20">
        <f>'[2]شيت الرابع'!AS74</f>
        <v>60</v>
      </c>
      <c r="H94" s="20">
        <f>'[2]شيت الرابع'!AY74</f>
        <v>99</v>
      </c>
      <c r="I94" s="20">
        <f>'[2]شيت الرابع'!BD74</f>
        <v>98</v>
      </c>
      <c r="J94" s="20">
        <f>'[2]شيت الرابع'!BI74</f>
        <v>97</v>
      </c>
      <c r="K94" s="20">
        <f>'[2]شيت الرابع'!BN74</f>
        <v>98</v>
      </c>
      <c r="L94" s="20">
        <f>'[2]شيت الرابع'!BW74</f>
        <v>39</v>
      </c>
      <c r="M94" s="21" t="str">
        <f t="shared" si="4"/>
        <v>جيد جدا</v>
      </c>
      <c r="N94" s="43">
        <f t="array" ref="N94">IF(N(O94)=0,O94,SUM(IF(O94&lt;$O$5:$O$129,1/COUNTIF($O$5:$O$129,$O$5:$O$129)))-(COUNTA($O$5:$O$129)-COUNT($O$5:$O$129)-2))</f>
        <v>40</v>
      </c>
      <c r="O94" s="22">
        <f t="shared" si="5"/>
        <v>249</v>
      </c>
    </row>
    <row r="95" spans="1:15" ht="19" customHeight="1">
      <c r="A95" s="18">
        <f>IF(B95="","",SUBTOTAL(3,$B$5:B95))</f>
        <v>91</v>
      </c>
      <c r="B95" s="19" t="str">
        <f>'[2]شيت الرابع'!H43</f>
        <v>عمر محمد سمير عطية عفيفى الخولى</v>
      </c>
      <c r="C95" s="20">
        <f>'[2]شيت الرابع'!Q43</f>
        <v>49</v>
      </c>
      <c r="D95" s="20">
        <f>'[2]شيت الرابع'!X43</f>
        <v>44</v>
      </c>
      <c r="E95" s="20">
        <f>'[2]شيت الرابع'!AE43</f>
        <v>53</v>
      </c>
      <c r="F95" s="20">
        <f>'[2]شيت الرابع'!AL43</f>
        <v>48</v>
      </c>
      <c r="G95" s="20">
        <f>'[2]شيت الرابع'!AS43</f>
        <v>54</v>
      </c>
      <c r="H95" s="20">
        <f>'[2]شيت الرابع'!AY43</f>
        <v>99</v>
      </c>
      <c r="I95" s="20">
        <f>'[2]شيت الرابع'!BD43</f>
        <v>98</v>
      </c>
      <c r="J95" s="20">
        <f>'[2]شيت الرابع'!BI43</f>
        <v>97</v>
      </c>
      <c r="K95" s="20">
        <f>'[2]شيت الرابع'!BN43</f>
        <v>98</v>
      </c>
      <c r="L95" s="20">
        <f>'[2]شيت الرابع'!BW43</f>
        <v>46</v>
      </c>
      <c r="M95" s="21" t="str">
        <f t="shared" si="4"/>
        <v>جيد جدا</v>
      </c>
      <c r="N95" s="43">
        <f t="array" ref="N95">IF(N(O95)=0,O95,SUM(IF(O95&lt;$O$5:$O$129,1/COUNTIF($O$5:$O$129,$O$5:$O$129)))-(COUNTA($O$5:$O$129)-COUNT($O$5:$O$129)-2))</f>
        <v>41</v>
      </c>
      <c r="O95" s="22">
        <f t="shared" si="5"/>
        <v>248</v>
      </c>
    </row>
    <row r="96" spans="1:15" ht="19" customHeight="1">
      <c r="A96" s="18">
        <f>IF(B96="","",SUBTOTAL(3,$B$5:B96))</f>
        <v>92</v>
      </c>
      <c r="B96" s="19" t="str">
        <f>'[2]شيت الرابع'!H76</f>
        <v>أمنية عبد الحفيظ عبد الرازق مصطفى</v>
      </c>
      <c r="C96" s="20">
        <f>'[2]شيت الرابع'!Q76</f>
        <v>48</v>
      </c>
      <c r="D96" s="20">
        <f>'[2]شيت الرابع'!X76</f>
        <v>42</v>
      </c>
      <c r="E96" s="20">
        <f>'[2]شيت الرابع'!AE76</f>
        <v>57</v>
      </c>
      <c r="F96" s="20">
        <f>'[2]شيت الرابع'!AL76</f>
        <v>52</v>
      </c>
      <c r="G96" s="20">
        <f>'[2]شيت الرابع'!AS76</f>
        <v>49</v>
      </c>
      <c r="H96" s="20">
        <f>'[2]شيت الرابع'!AY76</f>
        <v>99</v>
      </c>
      <c r="I96" s="20">
        <f>'[2]شيت الرابع'!BD76</f>
        <v>98</v>
      </c>
      <c r="J96" s="20">
        <f>'[2]شيت الرابع'!BI76</f>
        <v>97</v>
      </c>
      <c r="K96" s="20">
        <f>'[2]شيت الرابع'!BN76</f>
        <v>98</v>
      </c>
      <c r="L96" s="20">
        <f>'[2]شيت الرابع'!BW76</f>
        <v>34</v>
      </c>
      <c r="M96" s="21" t="str">
        <f t="shared" si="4"/>
        <v>جيد جدا</v>
      </c>
      <c r="N96" s="43">
        <f t="array" ref="N96">IF(N(O96)=0,O96,SUM(IF(O96&lt;$O$5:$O$129,1/COUNTIF($O$5:$O$129,$O$5:$O$129)))-(COUNTA($O$5:$O$129)-COUNT($O$5:$O$129)-2))</f>
        <v>41</v>
      </c>
      <c r="O96" s="22">
        <f t="shared" si="5"/>
        <v>248</v>
      </c>
    </row>
    <row r="97" spans="1:15" ht="19" customHeight="1">
      <c r="A97" s="18">
        <f>IF(B97="","",SUBTOTAL(3,$B$5:B97))</f>
        <v>93</v>
      </c>
      <c r="B97" s="19" t="str">
        <f>'[2]شيت الرابع'!H94</f>
        <v>رحمة صلاح الدين احمد عبد الوهاب حماد</v>
      </c>
      <c r="C97" s="20">
        <f>'[2]شيت الرابع'!Q94</f>
        <v>58</v>
      </c>
      <c r="D97" s="20">
        <f>'[2]شيت الرابع'!X94</f>
        <v>36</v>
      </c>
      <c r="E97" s="20">
        <f>'[2]شيت الرابع'!AE94</f>
        <v>53</v>
      </c>
      <c r="F97" s="20">
        <f>'[2]شيت الرابع'!AL94</f>
        <v>50</v>
      </c>
      <c r="G97" s="20">
        <f>'[2]شيت الرابع'!AS94</f>
        <v>51</v>
      </c>
      <c r="H97" s="20">
        <f>'[2]شيت الرابع'!AY94</f>
        <v>99</v>
      </c>
      <c r="I97" s="20">
        <f>'[2]شيت الرابع'!BD94</f>
        <v>98</v>
      </c>
      <c r="J97" s="20">
        <f>'[2]شيت الرابع'!BI94</f>
        <v>99</v>
      </c>
      <c r="K97" s="20">
        <f>'[2]شيت الرابع'!BN94</f>
        <v>98</v>
      </c>
      <c r="L97" s="20">
        <f>'[2]شيت الرابع'!BW94</f>
        <v>43</v>
      </c>
      <c r="M97" s="21" t="str">
        <f t="shared" si="4"/>
        <v>جيد جدا</v>
      </c>
      <c r="N97" s="43">
        <f t="array" ref="N97">IF(N(O97)=0,O97,SUM(IF(O97&lt;$O$5:$O$129,1/COUNTIF($O$5:$O$129,$O$5:$O$129)))-(COUNTA($O$5:$O$129)-COUNT($O$5:$O$129)-2))</f>
        <v>41</v>
      </c>
      <c r="O97" s="22">
        <f t="shared" si="5"/>
        <v>248</v>
      </c>
    </row>
    <row r="98" spans="1:15" ht="19" customHeight="1">
      <c r="A98" s="18">
        <f>IF(B98="","",SUBTOTAL(3,$B$5:B98))</f>
        <v>94</v>
      </c>
      <c r="B98" s="19" t="str">
        <f>'[2]شيت الرابع'!H65</f>
        <v>محمود زايد عبد المنعم زايد</v>
      </c>
      <c r="C98" s="20">
        <f>'[2]شيت الرابع'!Q65</f>
        <v>30</v>
      </c>
      <c r="D98" s="20">
        <f>'[2]شيت الرابع'!X65</f>
        <v>52</v>
      </c>
      <c r="E98" s="20">
        <f>'[2]شيت الرابع'!AE65</f>
        <v>54</v>
      </c>
      <c r="F98" s="20">
        <f>'[2]شيت الرابع'!AL65</f>
        <v>54</v>
      </c>
      <c r="G98" s="20">
        <f>'[2]شيت الرابع'!AS65</f>
        <v>56</v>
      </c>
      <c r="H98" s="20">
        <f>'[2]شيت الرابع'!AY65</f>
        <v>98</v>
      </c>
      <c r="I98" s="20">
        <f>'[2]شيت الرابع'!BD65</f>
        <v>98</v>
      </c>
      <c r="J98" s="20">
        <f>'[2]شيت الرابع'!BI65</f>
        <v>99</v>
      </c>
      <c r="K98" s="20">
        <f>'[2]شيت الرابع'!BN65</f>
        <v>98</v>
      </c>
      <c r="L98" s="20">
        <f>'[2]شيت الرابع'!BW65</f>
        <v>33</v>
      </c>
      <c r="M98" s="21" t="str">
        <f t="shared" si="4"/>
        <v>دون المستوى</v>
      </c>
      <c r="N98" s="43">
        <f t="array" ref="N98">IF(N(O98)=0,O98,SUM(IF(O98&lt;$O$5:$O$129,1/COUNTIF($O$5:$O$129,$O$5:$O$129)))-(COUNTA($O$5:$O$129)-COUNT($O$5:$O$129)-2))</f>
        <v>42.000000000000007</v>
      </c>
      <c r="O98" s="22">
        <f t="shared" si="5"/>
        <v>246</v>
      </c>
    </row>
    <row r="99" spans="1:15" ht="19" customHeight="1">
      <c r="A99" s="18">
        <f>IF(B99="","",SUBTOTAL(3,$B$5:B99))</f>
        <v>95</v>
      </c>
      <c r="B99" s="19" t="str">
        <f>'[2]شيت الرابع'!H83</f>
        <v>تيسير ابراهيم عبدالعليم بيومى عابدين</v>
      </c>
      <c r="C99" s="20">
        <f>'[2]شيت الرابع'!Q83</f>
        <v>57</v>
      </c>
      <c r="D99" s="20">
        <f>'[2]شيت الرابع'!X83</f>
        <v>38</v>
      </c>
      <c r="E99" s="20">
        <f>'[2]شيت الرابع'!AE83</f>
        <v>50</v>
      </c>
      <c r="F99" s="20">
        <f>'[2]شيت الرابع'!AL83</f>
        <v>56</v>
      </c>
      <c r="G99" s="20">
        <f>'[2]شيت الرابع'!AS83</f>
        <v>45</v>
      </c>
      <c r="H99" s="20">
        <f>'[2]شيت الرابع'!AY83</f>
        <v>99</v>
      </c>
      <c r="I99" s="20">
        <f>'[2]شيت الرابع'!BD83</f>
        <v>98</v>
      </c>
      <c r="J99" s="20">
        <f>'[2]شيت الرابع'!BI83</f>
        <v>97</v>
      </c>
      <c r="K99" s="20">
        <f>'[2]شيت الرابع'!BN83</f>
        <v>98</v>
      </c>
      <c r="L99" s="20">
        <f>'[2]شيت الرابع'!BW83</f>
        <v>50</v>
      </c>
      <c r="M99" s="21" t="str">
        <f t="shared" si="4"/>
        <v>جيد جدا</v>
      </c>
      <c r="N99" s="43">
        <f t="array" ref="N99">IF(N(O99)=0,O99,SUM(IF(O99&lt;$O$5:$O$129,1/COUNTIF($O$5:$O$129,$O$5:$O$129)))-(COUNTA($O$5:$O$129)-COUNT($O$5:$O$129)-2))</f>
        <v>42.000000000000007</v>
      </c>
      <c r="O99" s="22">
        <f t="shared" si="5"/>
        <v>246</v>
      </c>
    </row>
    <row r="100" spans="1:15" ht="19" customHeight="1">
      <c r="A100" s="18">
        <f>IF(B100="","",SUBTOTAL(3,$B$5:B100))</f>
        <v>96</v>
      </c>
      <c r="B100" s="19" t="str">
        <f>'[2]شيت الرابع'!H103</f>
        <v>شهد أحمد مكاوى أحمد</v>
      </c>
      <c r="C100" s="20">
        <f>'[2]شيت الرابع'!Q103</f>
        <v>51</v>
      </c>
      <c r="D100" s="20">
        <f>'[2]شيت الرابع'!X103</f>
        <v>50</v>
      </c>
      <c r="E100" s="20">
        <f>'[2]شيت الرابع'!AE103</f>
        <v>50</v>
      </c>
      <c r="F100" s="20">
        <f>'[2]شيت الرابع'!AL103</f>
        <v>46</v>
      </c>
      <c r="G100" s="20">
        <f>'[2]شيت الرابع'!AS103</f>
        <v>48</v>
      </c>
      <c r="H100" s="20">
        <f>'[2]شيت الرابع'!AY103</f>
        <v>99</v>
      </c>
      <c r="I100" s="20">
        <f>'[2]شيت الرابع'!BD103</f>
        <v>98</v>
      </c>
      <c r="J100" s="20">
        <f>'[2]شيت الرابع'!BI103</f>
        <v>97</v>
      </c>
      <c r="K100" s="20">
        <f>'[2]شيت الرابع'!BN103</f>
        <v>98</v>
      </c>
      <c r="L100" s="20">
        <f>'[2]شيت الرابع'!BW103</f>
        <v>47</v>
      </c>
      <c r="M100" s="21" t="str">
        <f t="shared" si="4"/>
        <v>جيد جدا</v>
      </c>
      <c r="N100" s="43">
        <f t="array" ref="N100">IF(N(O100)=0,O100,SUM(IF(O100&lt;$O$5:$O$129,1/COUNTIF($O$5:$O$129,$O$5:$O$129)))-(COUNTA($O$5:$O$129)-COUNT($O$5:$O$129)-2))</f>
        <v>43.000000000000007</v>
      </c>
      <c r="O100" s="22">
        <f t="shared" si="5"/>
        <v>245</v>
      </c>
    </row>
    <row r="101" spans="1:15" ht="19" customHeight="1">
      <c r="A101" s="18">
        <f>IF(B101="","",SUBTOTAL(3,$B$5:B101))</f>
        <v>97</v>
      </c>
      <c r="B101" s="19" t="str">
        <f>'[2]شيت الرابع'!H126</f>
        <v>نور مصطفى عبد الرازق عبد الغنى عمارة</v>
      </c>
      <c r="C101" s="20">
        <f>'[2]شيت الرابع'!Q126</f>
        <v>58</v>
      </c>
      <c r="D101" s="20">
        <f>'[2]شيت الرابع'!X126</f>
        <v>30</v>
      </c>
      <c r="E101" s="20">
        <f>'[2]شيت الرابع'!AE126</f>
        <v>57</v>
      </c>
      <c r="F101" s="20">
        <f>'[2]شيت الرابع'!AL126</f>
        <v>54</v>
      </c>
      <c r="G101" s="20">
        <f>'[2]شيت الرابع'!AS126</f>
        <v>46</v>
      </c>
      <c r="H101" s="20">
        <f>'[2]شيت الرابع'!AY126</f>
        <v>99</v>
      </c>
      <c r="I101" s="20">
        <f>'[2]شيت الرابع'!BD126</f>
        <v>98</v>
      </c>
      <c r="J101" s="20">
        <f>'[2]شيت الرابع'!BI126</f>
        <v>97</v>
      </c>
      <c r="K101" s="20">
        <f>'[2]شيت الرابع'!BN126</f>
        <v>98</v>
      </c>
      <c r="L101" s="20">
        <f>'[2]شيت الرابع'!BW126</f>
        <v>46</v>
      </c>
      <c r="M101" s="21" t="str">
        <f t="shared" ref="M101:M129" si="6">IF(OR(C101&lt;=30,D101&lt;=30,E101&lt;=30,F101&lt;=30,G101&lt;=30,L101&lt;=30,O101="غ",O101="صفر",C101="صفر",D101="صفر",E101="صفر",F101="صفر",G101="صفر",L101="صفر",C101="غ",D101="غ",E101="غ",F101="غ",G101="غ",L101="غ"),"دون المستوى",IF(O101&gt;=$P$5*0.85,"ممتاز",IF(O101&gt;=$P$5*0.75,"جيد جدا",IF(O101&gt;=$P$5*0.65,"جيد",IF(O101&gt;=$P$5*0.5,"مقبول","دون المستوى")))))</f>
        <v>دون المستوى</v>
      </c>
      <c r="N101" s="43">
        <f t="array" ref="N101">IF(N(O101)=0,O101,SUM(IF(O101&lt;$O$5:$O$129,1/COUNTIF($O$5:$O$129,$O$5:$O$129)))-(COUNTA($O$5:$O$129)-COUNT($O$5:$O$129)-2))</f>
        <v>43.000000000000007</v>
      </c>
      <c r="O101" s="22">
        <f t="shared" ref="O101:O128" si="7">IF(AND(C101="غ",D101="غ",E101="غ",F101="غ",G101="غ"),"غ",IF(AND(C101="صفر",D101="صفر",E101="صفر",F101="صفر",G101="صفر"),"صفر",SUM(C101:G101)))</f>
        <v>245</v>
      </c>
    </row>
    <row r="102" spans="1:15" ht="19" customHeight="1">
      <c r="A102" s="18">
        <f>IF(B102="","",SUBTOTAL(3,$B$5:B102))</f>
        <v>98</v>
      </c>
      <c r="B102" s="19" t="str">
        <f>'[2]شيت الرابع'!H95</f>
        <v>رحيل سعيد مسعد السعيد سيد احمد</v>
      </c>
      <c r="C102" s="20">
        <f>'[2]شيت الرابع'!Q95</f>
        <v>55</v>
      </c>
      <c r="D102" s="20">
        <f>'[2]شيت الرابع'!X95</f>
        <v>42</v>
      </c>
      <c r="E102" s="20">
        <f>'[2]شيت الرابع'!AE95</f>
        <v>45</v>
      </c>
      <c r="F102" s="20">
        <f>'[2]شيت الرابع'!AL95</f>
        <v>44</v>
      </c>
      <c r="G102" s="20">
        <f>'[2]شيت الرابع'!AS95</f>
        <v>55</v>
      </c>
      <c r="H102" s="20">
        <f>'[2]شيت الرابع'!AY95</f>
        <v>99</v>
      </c>
      <c r="I102" s="20">
        <f>'[2]شيت الرابع'!BD95</f>
        <v>98</v>
      </c>
      <c r="J102" s="20">
        <f>'[2]شيت الرابع'!BI95</f>
        <v>97</v>
      </c>
      <c r="K102" s="20">
        <f>'[2]شيت الرابع'!BN95</f>
        <v>98</v>
      </c>
      <c r="L102" s="20">
        <f>'[2]شيت الرابع'!BW95</f>
        <v>49</v>
      </c>
      <c r="M102" s="21" t="str">
        <f t="shared" si="6"/>
        <v>جيد جدا</v>
      </c>
      <c r="N102" s="43">
        <f t="array" ref="N102">IF(N(O102)=0,O102,SUM(IF(O102&lt;$O$5:$O$129,1/COUNTIF($O$5:$O$129,$O$5:$O$129)))-(COUNTA($O$5:$O$129)-COUNT($O$5:$O$129)-2))</f>
        <v>44.000000000000007</v>
      </c>
      <c r="O102" s="22">
        <f t="shared" si="7"/>
        <v>241</v>
      </c>
    </row>
    <row r="103" spans="1:15" ht="19" customHeight="1">
      <c r="A103" s="18">
        <f>IF(B103="","",SUBTOTAL(3,$B$5:B103))</f>
        <v>99</v>
      </c>
      <c r="B103" s="19" t="str">
        <f>'[2]شيت الرابع'!H122</f>
        <v>منى صبحى السيد السيد خليل</v>
      </c>
      <c r="C103" s="20">
        <f>'[2]شيت الرابع'!Q122</f>
        <v>51</v>
      </c>
      <c r="D103" s="20">
        <f>'[2]شيت الرابع'!X122</f>
        <v>44</v>
      </c>
      <c r="E103" s="20">
        <f>'[2]شيت الرابع'!AE122</f>
        <v>49</v>
      </c>
      <c r="F103" s="20">
        <f>'[2]شيت الرابع'!AL122</f>
        <v>52</v>
      </c>
      <c r="G103" s="20">
        <f>'[2]شيت الرابع'!AS122</f>
        <v>44</v>
      </c>
      <c r="H103" s="20">
        <f>'[2]شيت الرابع'!AY122</f>
        <v>99</v>
      </c>
      <c r="I103" s="20">
        <f>'[2]شيت الرابع'!BD122</f>
        <v>98</v>
      </c>
      <c r="J103" s="20">
        <f>'[2]شيت الرابع'!BI122</f>
        <v>97</v>
      </c>
      <c r="K103" s="20">
        <f>'[2]شيت الرابع'!BN122</f>
        <v>98</v>
      </c>
      <c r="L103" s="20">
        <f>'[2]شيت الرابع'!BW122</f>
        <v>45</v>
      </c>
      <c r="M103" s="21" t="str">
        <f t="shared" si="6"/>
        <v>جيد جدا</v>
      </c>
      <c r="N103" s="43">
        <f t="array" ref="N103">IF(N(O103)=0,O103,SUM(IF(O103&lt;$O$5:$O$129,1/COUNTIF($O$5:$O$129,$O$5:$O$129)))-(COUNTA($O$5:$O$129)-COUNT($O$5:$O$129)-2))</f>
        <v>45.000000000000007</v>
      </c>
      <c r="O103" s="22">
        <f t="shared" si="7"/>
        <v>240</v>
      </c>
    </row>
    <row r="104" spans="1:15" ht="19" customHeight="1">
      <c r="A104" s="18">
        <f>IF(B104="","",SUBTOTAL(3,$B$5:B104))</f>
        <v>100</v>
      </c>
      <c r="B104" s="19" t="str">
        <f>'[2]شيت الرابع'!H38</f>
        <v>على محمد على موسى حسين</v>
      </c>
      <c r="C104" s="20">
        <f>'[2]شيت الرابع'!Q38</f>
        <v>52</v>
      </c>
      <c r="D104" s="20">
        <f>'[2]شيت الرابع'!X38</f>
        <v>30</v>
      </c>
      <c r="E104" s="20">
        <f>'[2]شيت الرابع'!AE38</f>
        <v>58</v>
      </c>
      <c r="F104" s="20">
        <f>'[2]شيت الرابع'!AL38</f>
        <v>50</v>
      </c>
      <c r="G104" s="20">
        <f>'[2]شيت الرابع'!AS38</f>
        <v>49</v>
      </c>
      <c r="H104" s="20">
        <f>'[2]شيت الرابع'!AY38</f>
        <v>99</v>
      </c>
      <c r="I104" s="20">
        <f>'[2]شيت الرابع'!BD38</f>
        <v>98</v>
      </c>
      <c r="J104" s="20">
        <f>'[2]شيت الرابع'!BI38</f>
        <v>99</v>
      </c>
      <c r="K104" s="20">
        <f>'[2]شيت الرابع'!BN38</f>
        <v>97</v>
      </c>
      <c r="L104" s="20">
        <f>'[2]شيت الرابع'!BW38</f>
        <v>47</v>
      </c>
      <c r="M104" s="21" t="str">
        <f t="shared" si="6"/>
        <v>دون المستوى</v>
      </c>
      <c r="N104" s="43">
        <f t="array" ref="N104">IF(N(O104)=0,O104,SUM(IF(O104&lt;$O$5:$O$129,1/COUNTIF($O$5:$O$129,$O$5:$O$129)))-(COUNTA($O$5:$O$129)-COUNT($O$5:$O$129)-2))</f>
        <v>46.000000000000007</v>
      </c>
      <c r="O104" s="22">
        <f t="shared" si="7"/>
        <v>239</v>
      </c>
    </row>
    <row r="105" spans="1:15" ht="19" customHeight="1">
      <c r="A105" s="18">
        <f>IF(B105="","",SUBTOTAL(3,$B$5:B105))</f>
        <v>101</v>
      </c>
      <c r="B105" s="19" t="str">
        <f>'[2]شيت الرابع'!H62</f>
        <v>محمد نبيل عبد العزيز بكر</v>
      </c>
      <c r="C105" s="20">
        <f>'[2]شيت الرابع'!Q62</f>
        <v>54</v>
      </c>
      <c r="D105" s="20">
        <f>'[2]شيت الرابع'!X62</f>
        <v>32</v>
      </c>
      <c r="E105" s="20">
        <f>'[2]شيت الرابع'!AE62</f>
        <v>48</v>
      </c>
      <c r="F105" s="20">
        <f>'[2]شيت الرابع'!AL62</f>
        <v>56</v>
      </c>
      <c r="G105" s="20">
        <f>'[2]شيت الرابع'!AS62</f>
        <v>49</v>
      </c>
      <c r="H105" s="20">
        <f>'[2]شيت الرابع'!AY62</f>
        <v>99</v>
      </c>
      <c r="I105" s="20">
        <f>'[2]شيت الرابع'!BD62</f>
        <v>99</v>
      </c>
      <c r="J105" s="20">
        <f>'[2]شيت الرابع'!BI62</f>
        <v>100</v>
      </c>
      <c r="K105" s="20">
        <f>'[2]شيت الرابع'!BN62</f>
        <v>98</v>
      </c>
      <c r="L105" s="20">
        <f>'[2]شيت الرابع'!BW62</f>
        <v>32</v>
      </c>
      <c r="M105" s="21" t="str">
        <f t="shared" si="6"/>
        <v>جيد جدا</v>
      </c>
      <c r="N105" s="43">
        <f t="array" ref="N105">IF(N(O105)=0,O105,SUM(IF(O105&lt;$O$5:$O$129,1/COUNTIF($O$5:$O$129,$O$5:$O$129)))-(COUNTA($O$5:$O$129)-COUNT($O$5:$O$129)-2))</f>
        <v>46.000000000000007</v>
      </c>
      <c r="O105" s="22">
        <f t="shared" si="7"/>
        <v>239</v>
      </c>
    </row>
    <row r="106" spans="1:15" ht="19" customHeight="1">
      <c r="A106" s="18">
        <f>IF(B106="","",SUBTOTAL(3,$B$5:B106))</f>
        <v>102</v>
      </c>
      <c r="B106" s="19" t="str">
        <f>'[2]شيت الرابع'!H80</f>
        <v>ايمان محمد جمال عبد الحليم المرادى</v>
      </c>
      <c r="C106" s="20">
        <f>'[2]شيت الرابع'!Q80</f>
        <v>45</v>
      </c>
      <c r="D106" s="20">
        <f>'[2]شيت الرابع'!X80</f>
        <v>44</v>
      </c>
      <c r="E106" s="20">
        <f>'[2]شيت الرابع'!AE80</f>
        <v>57</v>
      </c>
      <c r="F106" s="20">
        <f>'[2]شيت الرابع'!AL80</f>
        <v>40</v>
      </c>
      <c r="G106" s="20">
        <f>'[2]شيت الرابع'!AS80</f>
        <v>53</v>
      </c>
      <c r="H106" s="20">
        <f>'[2]شيت الرابع'!AY80</f>
        <v>97</v>
      </c>
      <c r="I106" s="20">
        <f>'[2]شيت الرابع'!BD80</f>
        <v>96</v>
      </c>
      <c r="J106" s="20">
        <f>'[2]شيت الرابع'!BI80</f>
        <v>95</v>
      </c>
      <c r="K106" s="20">
        <f>'[2]شيت الرابع'!BN80</f>
        <v>97</v>
      </c>
      <c r="L106" s="20">
        <f>'[2]شيت الرابع'!BW80</f>
        <v>40</v>
      </c>
      <c r="M106" s="21" t="str">
        <f t="shared" si="6"/>
        <v>جيد جدا</v>
      </c>
      <c r="N106" s="43">
        <f t="array" ref="N106">IF(N(O106)=0,O106,SUM(IF(O106&lt;$O$5:$O$129,1/COUNTIF($O$5:$O$129,$O$5:$O$129)))-(COUNTA($O$5:$O$129)-COUNT($O$5:$O$129)-2))</f>
        <v>46.000000000000007</v>
      </c>
      <c r="O106" s="22">
        <f t="shared" si="7"/>
        <v>239</v>
      </c>
    </row>
    <row r="107" spans="1:15" ht="19" customHeight="1">
      <c r="A107" s="18">
        <f>IF(B107="","",SUBTOTAL(3,$B$5:B107))</f>
        <v>103</v>
      </c>
      <c r="B107" s="19" t="str">
        <f>'[2]شيت الرابع'!H102</f>
        <v>سما رامى فتحى عبد العزيز عبد الرحمن</v>
      </c>
      <c r="C107" s="20">
        <f>'[2]شيت الرابع'!Q102</f>
        <v>50</v>
      </c>
      <c r="D107" s="20">
        <f>'[2]شيت الرابع'!X102</f>
        <v>32</v>
      </c>
      <c r="E107" s="20">
        <f>'[2]شيت الرابع'!AE102</f>
        <v>60</v>
      </c>
      <c r="F107" s="20">
        <f>'[2]شيت الرابع'!AL102</f>
        <v>42</v>
      </c>
      <c r="G107" s="20">
        <f>'[2]شيت الرابع'!AS102</f>
        <v>55</v>
      </c>
      <c r="H107" s="20">
        <f>'[2]شيت الرابع'!AY102</f>
        <v>99</v>
      </c>
      <c r="I107" s="20">
        <f>'[2]شيت الرابع'!BD102</f>
        <v>98</v>
      </c>
      <c r="J107" s="20">
        <f>'[2]شيت الرابع'!BI102</f>
        <v>97</v>
      </c>
      <c r="K107" s="20">
        <f>'[2]شيت الرابع'!BN102</f>
        <v>98</v>
      </c>
      <c r="L107" s="20">
        <f>'[2]شيت الرابع'!BW102</f>
        <v>47</v>
      </c>
      <c r="M107" s="21" t="str">
        <f t="shared" si="6"/>
        <v>جيد جدا</v>
      </c>
      <c r="N107" s="43">
        <f t="array" ref="N107">IF(N(O107)=0,O107,SUM(IF(O107&lt;$O$5:$O$129,1/COUNTIF($O$5:$O$129,$O$5:$O$129)))-(COUNTA($O$5:$O$129)-COUNT($O$5:$O$129)-2))</f>
        <v>46.000000000000007</v>
      </c>
      <c r="O107" s="22">
        <f t="shared" si="7"/>
        <v>239</v>
      </c>
    </row>
    <row r="108" spans="1:15" ht="19" customHeight="1">
      <c r="A108" s="18">
        <f>IF(B108="","",SUBTOTAL(3,$B$5:B108))</f>
        <v>104</v>
      </c>
      <c r="B108" s="19" t="str">
        <f>'[2]شيت الرابع'!H13</f>
        <v>احمد السيد عباس مصلحى</v>
      </c>
      <c r="C108" s="20">
        <f>'[2]شيت الرابع'!Q13</f>
        <v>39</v>
      </c>
      <c r="D108" s="20">
        <f>'[2]شيت الرابع'!X13</f>
        <v>48</v>
      </c>
      <c r="E108" s="20">
        <f>'[2]شيت الرابع'!AE13</f>
        <v>54</v>
      </c>
      <c r="F108" s="20">
        <f>'[2]شيت الرابع'!AL13</f>
        <v>46</v>
      </c>
      <c r="G108" s="20">
        <f>'[2]شيت الرابع'!AS13</f>
        <v>51</v>
      </c>
      <c r="H108" s="20">
        <f>'[2]شيت الرابع'!AY13</f>
        <v>98</v>
      </c>
      <c r="I108" s="20">
        <f>'[2]شيت الرابع'!BD13</f>
        <v>98</v>
      </c>
      <c r="J108" s="20">
        <f>'[2]شيت الرابع'!BI13</f>
        <v>97</v>
      </c>
      <c r="K108" s="20">
        <f>'[2]شيت الرابع'!BN13</f>
        <v>98</v>
      </c>
      <c r="L108" s="20">
        <f>'[2]شيت الرابع'!BW13</f>
        <v>39</v>
      </c>
      <c r="M108" s="21" t="str">
        <f t="shared" si="6"/>
        <v>جيد جدا</v>
      </c>
      <c r="N108" s="43">
        <f t="array" ref="N108">IF(N(O108)=0,O108,SUM(IF(O108&lt;$O$5:$O$129,1/COUNTIF($O$5:$O$129,$O$5:$O$129)))-(COUNTA($O$5:$O$129)-COUNT($O$5:$O$129)-2))</f>
        <v>47.000000000000007</v>
      </c>
      <c r="O108" s="22">
        <f t="shared" si="7"/>
        <v>238</v>
      </c>
    </row>
    <row r="109" spans="1:15" ht="18" customHeight="1">
      <c r="A109" s="18">
        <f>IF(B109="","",SUBTOTAL(3,$B$5:B109))</f>
        <v>105</v>
      </c>
      <c r="B109" s="19" t="str">
        <f>'[2]شيت الرابع'!H105</f>
        <v>شيماء ابراهيم أحمد متولى</v>
      </c>
      <c r="C109" s="20">
        <f>'[2]شيت الرابع'!Q105</f>
        <v>51</v>
      </c>
      <c r="D109" s="20">
        <f>'[2]شيت الرابع'!X105</f>
        <v>30</v>
      </c>
      <c r="E109" s="20">
        <f>'[2]شيت الرابع'!AE105</f>
        <v>47</v>
      </c>
      <c r="F109" s="20">
        <f>'[2]شيت الرابع'!AL105</f>
        <v>56</v>
      </c>
      <c r="G109" s="20">
        <f>'[2]شيت الرابع'!AS105</f>
        <v>52</v>
      </c>
      <c r="H109" s="20">
        <f>'[2]شيت الرابع'!AY105</f>
        <v>99</v>
      </c>
      <c r="I109" s="20">
        <f>'[2]شيت الرابع'!BD105</f>
        <v>98</v>
      </c>
      <c r="J109" s="20">
        <f>'[2]شيت الرابع'!BI105</f>
        <v>97</v>
      </c>
      <c r="K109" s="20">
        <f>'[2]شيت الرابع'!BN105</f>
        <v>98</v>
      </c>
      <c r="L109" s="20">
        <f>'[2]شيت الرابع'!BW105</f>
        <v>50</v>
      </c>
      <c r="M109" s="21" t="str">
        <f t="shared" si="6"/>
        <v>دون المستوى</v>
      </c>
      <c r="N109" s="43">
        <f t="array" ref="N109">IF(N(O109)=0,O109,SUM(IF(O109&lt;$O$5:$O$129,1/COUNTIF($O$5:$O$129,$O$5:$O$129)))-(COUNTA($O$5:$O$129)-COUNT($O$5:$O$129)-2))</f>
        <v>48.000000000000007</v>
      </c>
      <c r="O109" s="22">
        <f t="shared" si="7"/>
        <v>236</v>
      </c>
    </row>
    <row r="110" spans="1:15" ht="21.75" customHeight="1">
      <c r="A110" s="18">
        <f>IF(B110="","",SUBTOTAL(3,$B$5:B110))</f>
        <v>106</v>
      </c>
      <c r="B110" s="19" t="str">
        <f>'[2]شيت الرابع'!H57</f>
        <v>محمد طارق محمد السيد أبو الفتوح</v>
      </c>
      <c r="C110" s="20">
        <f>'[2]شيت الرابع'!Q57</f>
        <v>46</v>
      </c>
      <c r="D110" s="20">
        <f>'[2]شيت الرابع'!X57</f>
        <v>44</v>
      </c>
      <c r="E110" s="20">
        <f>'[2]شيت الرابع'!AE57</f>
        <v>54</v>
      </c>
      <c r="F110" s="20">
        <f>'[2]شيت الرابع'!AL57</f>
        <v>48</v>
      </c>
      <c r="G110" s="20">
        <f>'[2]شيت الرابع'!AS57</f>
        <v>41</v>
      </c>
      <c r="H110" s="20">
        <f>'[2]شيت الرابع'!AY57</f>
        <v>99</v>
      </c>
      <c r="I110" s="20">
        <f>'[2]شيت الرابع'!BD57</f>
        <v>98</v>
      </c>
      <c r="J110" s="20">
        <f>'[2]شيت الرابع'!BI57</f>
        <v>99</v>
      </c>
      <c r="K110" s="20">
        <f>'[2]شيت الرابع'!BN57</f>
        <v>98</v>
      </c>
      <c r="L110" s="20">
        <f>'[2]شيت الرابع'!BW57</f>
        <v>50</v>
      </c>
      <c r="M110" s="21" t="str">
        <f t="shared" si="6"/>
        <v>جيد جدا</v>
      </c>
      <c r="N110" s="43">
        <f t="array" ref="N110">IF(N(O110)=0,O110,SUM(IF(O110&lt;$O$5:$O$129,1/COUNTIF($O$5:$O$129,$O$5:$O$129)))-(COUNTA($O$5:$O$129)-COUNT($O$5:$O$129)-2))</f>
        <v>49.000000000000007</v>
      </c>
      <c r="O110" s="22">
        <f t="shared" si="7"/>
        <v>233</v>
      </c>
    </row>
    <row r="111" spans="1:15" ht="21.75" customHeight="1">
      <c r="A111" s="18">
        <f>IF(B111="","",SUBTOTAL(3,$B$5:B111))</f>
        <v>107</v>
      </c>
      <c r="B111" s="19" t="str">
        <f>'[2]شيت الرابع'!H22</f>
        <v>انس محروس عبد الرازق زايد</v>
      </c>
      <c r="C111" s="20">
        <f>'[2]شيت الرابع'!Q22</f>
        <v>48</v>
      </c>
      <c r="D111" s="20">
        <f>'[2]شيت الرابع'!X22</f>
        <v>40</v>
      </c>
      <c r="E111" s="20">
        <f>'[2]شيت الرابع'!AE22</f>
        <v>42</v>
      </c>
      <c r="F111" s="20">
        <f>'[2]شيت الرابع'!AL22</f>
        <v>52</v>
      </c>
      <c r="G111" s="20">
        <f>'[2]شيت الرابع'!AS22</f>
        <v>50</v>
      </c>
      <c r="H111" s="20">
        <f>'[2]شيت الرابع'!AY22</f>
        <v>100</v>
      </c>
      <c r="I111" s="20">
        <f>'[2]شيت الرابع'!BD22</f>
        <v>100</v>
      </c>
      <c r="J111" s="20">
        <f>'[2]شيت الرابع'!BI22</f>
        <v>99</v>
      </c>
      <c r="K111" s="20">
        <f>'[2]شيت الرابع'!BN22</f>
        <v>99</v>
      </c>
      <c r="L111" s="20">
        <f>'[2]شيت الرابع'!BW22</f>
        <v>47</v>
      </c>
      <c r="M111" s="21" t="str">
        <f t="shared" si="6"/>
        <v>جيد جدا</v>
      </c>
      <c r="N111" s="43">
        <f t="array" ref="N111">IF(N(O111)=0,O111,SUM(IF(O111&lt;$O$5:$O$129,1/COUNTIF($O$5:$O$129,$O$5:$O$129)))-(COUNTA($O$5:$O$129)-COUNT($O$5:$O$129)-2))</f>
        <v>50.000000000000007</v>
      </c>
      <c r="O111" s="22">
        <f t="shared" si="7"/>
        <v>232</v>
      </c>
    </row>
    <row r="112" spans="1:15" ht="21.75" customHeight="1">
      <c r="A112" s="18">
        <f>IF(B112="","",SUBTOTAL(3,$B$5:B112))</f>
        <v>108</v>
      </c>
      <c r="B112" s="19" t="str">
        <f>'[2]شيت الرابع'!H91</f>
        <v>حنان عبد الحميد إبراهيم على عبد العزيزبحر</v>
      </c>
      <c r="C112" s="20">
        <f>'[2]شيت الرابع'!Q91</f>
        <v>50</v>
      </c>
      <c r="D112" s="20">
        <f>'[2]شيت الرابع'!X91</f>
        <v>28</v>
      </c>
      <c r="E112" s="20">
        <f>'[2]شيت الرابع'!AE91</f>
        <v>57</v>
      </c>
      <c r="F112" s="20">
        <f>'[2]شيت الرابع'!AL91</f>
        <v>48</v>
      </c>
      <c r="G112" s="20">
        <f>'[2]شيت الرابع'!AS91</f>
        <v>46</v>
      </c>
      <c r="H112" s="20">
        <f>'[2]شيت الرابع'!AY91</f>
        <v>99</v>
      </c>
      <c r="I112" s="20">
        <f>'[2]شيت الرابع'!BD91</f>
        <v>98</v>
      </c>
      <c r="J112" s="20">
        <f>'[2]شيت الرابع'!BI91</f>
        <v>97</v>
      </c>
      <c r="K112" s="20">
        <f>'[2]شيت الرابع'!BN91</f>
        <v>98</v>
      </c>
      <c r="L112" s="20">
        <f>'[2]شيت الرابع'!BW91</f>
        <v>39</v>
      </c>
      <c r="M112" s="21" t="str">
        <f t="shared" si="6"/>
        <v>دون المستوى</v>
      </c>
      <c r="N112" s="43">
        <f t="array" ref="N112">IF(N(O112)=0,O112,SUM(IF(O112&lt;$O$5:$O$129,1/COUNTIF($O$5:$O$129,$O$5:$O$129)))-(COUNTA($O$5:$O$129)-COUNT($O$5:$O$129)-2))</f>
        <v>51.000000000000007</v>
      </c>
      <c r="O112" s="22">
        <f t="shared" si="7"/>
        <v>229</v>
      </c>
    </row>
    <row r="113" spans="1:15" ht="21.75" customHeight="1">
      <c r="A113" s="18">
        <f>IF(B113="","",SUBTOTAL(3,$B$5:B113))</f>
        <v>109</v>
      </c>
      <c r="B113" s="19" t="str">
        <f>'[2]شيت الرابع'!H34</f>
        <v>عبد السميع خالد عبد السميع بكر</v>
      </c>
      <c r="C113" s="20">
        <f>'[2]شيت الرابع'!Q34</f>
        <v>39</v>
      </c>
      <c r="D113" s="20">
        <f>'[2]شيت الرابع'!X34</f>
        <v>50</v>
      </c>
      <c r="E113" s="20">
        <f>'[2]شيت الرابع'!AE34</f>
        <v>34</v>
      </c>
      <c r="F113" s="20">
        <f>'[2]شيت الرابع'!AL34</f>
        <v>50</v>
      </c>
      <c r="G113" s="20">
        <f>'[2]شيت الرابع'!AS34</f>
        <v>52</v>
      </c>
      <c r="H113" s="20">
        <f>'[2]شيت الرابع'!AY34</f>
        <v>99</v>
      </c>
      <c r="I113" s="20">
        <f>'[2]شيت الرابع'!BD34</f>
        <v>98</v>
      </c>
      <c r="J113" s="20">
        <f>'[2]شيت الرابع'!BI34</f>
        <v>99</v>
      </c>
      <c r="K113" s="20">
        <f>'[2]شيت الرابع'!BN34</f>
        <v>98</v>
      </c>
      <c r="L113" s="20">
        <f>'[2]شيت الرابع'!BW34</f>
        <v>36</v>
      </c>
      <c r="M113" s="21" t="str">
        <f t="shared" si="6"/>
        <v>جيد جدا</v>
      </c>
      <c r="N113" s="43">
        <f t="array" ref="N113">IF(N(O113)=0,O113,SUM(IF(O113&lt;$O$5:$O$129,1/COUNTIF($O$5:$O$129,$O$5:$O$129)))-(COUNTA($O$5:$O$129)-COUNT($O$5:$O$129)-2))</f>
        <v>52.000000000000007</v>
      </c>
      <c r="O113" s="22">
        <f t="shared" si="7"/>
        <v>225</v>
      </c>
    </row>
    <row r="114" spans="1:15" ht="21.75" customHeight="1">
      <c r="A114" s="18">
        <f>IF(B114="","",SUBTOTAL(3,$B$5:B114))</f>
        <v>110</v>
      </c>
      <c r="B114" s="19" t="str">
        <f>'[2]شيت الرابع'!H40</f>
        <v>عمار محمد عفيفي محمد عيسي</v>
      </c>
      <c r="C114" s="20">
        <f>'[2]شيت الرابع'!Q40</f>
        <v>41</v>
      </c>
      <c r="D114" s="20">
        <f>'[2]شيت الرابع'!X40</f>
        <v>44</v>
      </c>
      <c r="E114" s="20">
        <f>'[2]شيت الرابع'!AE40</f>
        <v>48</v>
      </c>
      <c r="F114" s="20">
        <f>'[2]شيت الرابع'!AL40</f>
        <v>48</v>
      </c>
      <c r="G114" s="20">
        <f>'[2]شيت الرابع'!AS40</f>
        <v>43</v>
      </c>
      <c r="H114" s="20">
        <f>'[2]شيت الرابع'!AY40</f>
        <v>99</v>
      </c>
      <c r="I114" s="20">
        <f>'[2]شيت الرابع'!BD40</f>
        <v>98</v>
      </c>
      <c r="J114" s="20">
        <f>'[2]شيت الرابع'!BI40</f>
        <v>99</v>
      </c>
      <c r="K114" s="20">
        <f>'[2]شيت الرابع'!BN40</f>
        <v>98</v>
      </c>
      <c r="L114" s="20">
        <f>'[2]شيت الرابع'!BW40</f>
        <v>20</v>
      </c>
      <c r="M114" s="21" t="str">
        <f t="shared" si="6"/>
        <v>دون المستوى</v>
      </c>
      <c r="N114" s="43">
        <f t="array" ref="N114">IF(N(O114)=0,O114,SUM(IF(O114&lt;$O$5:$O$129,1/COUNTIF($O$5:$O$129,$O$5:$O$129)))-(COUNTA($O$5:$O$129)-COUNT($O$5:$O$129)-2))</f>
        <v>53.000000000000007</v>
      </c>
      <c r="O114" s="22">
        <f t="shared" si="7"/>
        <v>224</v>
      </c>
    </row>
    <row r="115" spans="1:15" ht="21.75" customHeight="1">
      <c r="A115" s="18">
        <f>IF(B115="","",SUBTOTAL(3,$B$5:B115))</f>
        <v>111</v>
      </c>
      <c r="B115" s="19" t="str">
        <f>'[2]شيت الرابع'!H120</f>
        <v>ملك وليد أحمد أحمد</v>
      </c>
      <c r="C115" s="20">
        <f>'[2]شيت الرابع'!Q120</f>
        <v>49</v>
      </c>
      <c r="D115" s="20">
        <f>'[2]شيت الرابع'!X120</f>
        <v>32</v>
      </c>
      <c r="E115" s="20">
        <f>'[2]شيت الرابع'!AE120</f>
        <v>43</v>
      </c>
      <c r="F115" s="20">
        <f>'[2]شيت الرابع'!AL120</f>
        <v>42</v>
      </c>
      <c r="G115" s="20">
        <f>'[2]شيت الرابع'!AS120</f>
        <v>46</v>
      </c>
      <c r="H115" s="20">
        <f>'[2]شيت الرابع'!AY120</f>
        <v>99</v>
      </c>
      <c r="I115" s="20">
        <f>'[2]شيت الرابع'!BD120</f>
        <v>98</v>
      </c>
      <c r="J115" s="20">
        <f>'[2]شيت الرابع'!BI120</f>
        <v>97</v>
      </c>
      <c r="K115" s="20">
        <f>'[2]شيت الرابع'!BN120</f>
        <v>98</v>
      </c>
      <c r="L115" s="20">
        <f>'[2]شيت الرابع'!BW120</f>
        <v>35</v>
      </c>
      <c r="M115" s="21" t="str">
        <f t="shared" si="6"/>
        <v>جيد</v>
      </c>
      <c r="N115" s="43">
        <f t="array" ref="N115">IF(N(O115)=0,O115,SUM(IF(O115&lt;$O$5:$O$129,1/COUNTIF($O$5:$O$129,$O$5:$O$129)))-(COUNTA($O$5:$O$129)-COUNT($O$5:$O$129)-2))</f>
        <v>54.000000000000007</v>
      </c>
      <c r="O115" s="22">
        <f t="shared" si="7"/>
        <v>212</v>
      </c>
    </row>
    <row r="116" spans="1:15" ht="21.75" customHeight="1">
      <c r="A116" s="18">
        <f>IF(B116="","",SUBTOTAL(3,$B$5:B116))</f>
        <v>112</v>
      </c>
      <c r="B116" s="19" t="str">
        <f>'[2]شيت الرابع'!H132</f>
        <v>هبه خالد فراج أحمد فراج</v>
      </c>
      <c r="C116" s="20">
        <f>'[2]شيت الرابع'!Q132</f>
        <v>53</v>
      </c>
      <c r="D116" s="20">
        <f>'[2]شيت الرابع'!X132</f>
        <v>40</v>
      </c>
      <c r="E116" s="20">
        <f>'[2]شيت الرابع'!AE132</f>
        <v>50</v>
      </c>
      <c r="F116" s="20">
        <f>'[2]شيت الرابع'!AL132</f>
        <v>38</v>
      </c>
      <c r="G116" s="20">
        <f>'[2]شيت الرابع'!AS132</f>
        <v>28</v>
      </c>
      <c r="H116" s="20">
        <f>'[2]شيت الرابع'!AY132</f>
        <v>99</v>
      </c>
      <c r="I116" s="20">
        <f>'[2]شيت الرابع'!BD132</f>
        <v>98</v>
      </c>
      <c r="J116" s="20">
        <f>'[2]شيت الرابع'!BI132</f>
        <v>97</v>
      </c>
      <c r="K116" s="20">
        <f>'[2]شيت الرابع'!BN132</f>
        <v>98</v>
      </c>
      <c r="L116" s="20">
        <f>'[2]شيت الرابع'!BW132</f>
        <v>37</v>
      </c>
      <c r="M116" s="21" t="str">
        <f t="shared" si="6"/>
        <v>دون المستوى</v>
      </c>
      <c r="N116" s="43">
        <f t="array" ref="N116">IF(N(O116)=0,O116,SUM(IF(O116&lt;$O$5:$O$129,1/COUNTIF($O$5:$O$129,$O$5:$O$129)))-(COUNTA($O$5:$O$129)-COUNT($O$5:$O$129)-2))</f>
        <v>55.000000000000007</v>
      </c>
      <c r="O116" s="22">
        <f t="shared" si="7"/>
        <v>209</v>
      </c>
    </row>
    <row r="117" spans="1:15" ht="21.75" customHeight="1">
      <c r="A117" s="18">
        <f>IF(B117="","",SUBTOTAL(3,$B$5:B117))</f>
        <v>113</v>
      </c>
      <c r="B117" s="19" t="str">
        <f>'[2]شيت الرابع'!H49</f>
        <v>كريم شوقى السيد محمد محمد</v>
      </c>
      <c r="C117" s="20">
        <f>'[2]شيت الرابع'!Q49</f>
        <v>53</v>
      </c>
      <c r="D117" s="20">
        <f>'[2]شيت الرابع'!X49</f>
        <v>34</v>
      </c>
      <c r="E117" s="20">
        <f>'[2]شيت الرابع'!AE49</f>
        <v>24</v>
      </c>
      <c r="F117" s="20">
        <f>'[2]شيت الرابع'!AL49</f>
        <v>44</v>
      </c>
      <c r="G117" s="20">
        <f>'[2]شيت الرابع'!AS49</f>
        <v>45</v>
      </c>
      <c r="H117" s="20">
        <f>'[2]شيت الرابع'!AY49</f>
        <v>99</v>
      </c>
      <c r="I117" s="20">
        <f>'[2]شيت الرابع'!BD49</f>
        <v>98</v>
      </c>
      <c r="J117" s="20">
        <f>'[2]شيت الرابع'!BI49</f>
        <v>97</v>
      </c>
      <c r="K117" s="20">
        <f>'[2]شيت الرابع'!BN49</f>
        <v>98</v>
      </c>
      <c r="L117" s="20">
        <f>'[2]شيت الرابع'!BW49</f>
        <v>42</v>
      </c>
      <c r="M117" s="21" t="str">
        <f t="shared" si="6"/>
        <v>دون المستوى</v>
      </c>
      <c r="N117" s="43">
        <f t="array" ref="N117">IF(N(O117)=0,O117,SUM(IF(O117&lt;$O$5:$O$129,1/COUNTIF($O$5:$O$129,$O$5:$O$129)))-(COUNTA($O$5:$O$129)-COUNT($O$5:$O$129)-2))</f>
        <v>56.000000000000007</v>
      </c>
      <c r="O117" s="22">
        <f t="shared" si="7"/>
        <v>200</v>
      </c>
    </row>
    <row r="118" spans="1:15" ht="21.75" customHeight="1">
      <c r="A118" s="18">
        <f>IF(B118="","",SUBTOTAL(3,$B$5:B118))</f>
        <v>114</v>
      </c>
      <c r="B118" s="19" t="str">
        <f>'[2]شيت الرابع'!H15</f>
        <v>احمد حسين عبدالله مرسى المرادى</v>
      </c>
      <c r="C118" s="20">
        <f>'[2]شيت الرابع'!Q15</f>
        <v>48</v>
      </c>
      <c r="D118" s="20">
        <f>'[2]شيت الرابع'!X15</f>
        <v>42</v>
      </c>
      <c r="E118" s="20">
        <f>'[2]شيت الرابع'!AE15</f>
        <v>49</v>
      </c>
      <c r="F118" s="20">
        <f>'[2]شيت الرابع'!AL15</f>
        <v>20</v>
      </c>
      <c r="G118" s="20">
        <f>'[2]شيت الرابع'!AS15</f>
        <v>35</v>
      </c>
      <c r="H118" s="20">
        <f>'[2]شيت الرابع'!AY15</f>
        <v>97</v>
      </c>
      <c r="I118" s="20">
        <f>'[2]شيت الرابع'!BD15</f>
        <v>98</v>
      </c>
      <c r="J118" s="20">
        <f>'[2]شيت الرابع'!BI15</f>
        <v>97</v>
      </c>
      <c r="K118" s="20">
        <f>'[2]شيت الرابع'!BN15</f>
        <v>98</v>
      </c>
      <c r="L118" s="20">
        <f>'[2]شيت الرابع'!BW15</f>
        <v>36</v>
      </c>
      <c r="M118" s="21" t="str">
        <f t="shared" si="6"/>
        <v>دون المستوى</v>
      </c>
      <c r="N118" s="43">
        <f t="array" ref="N118">IF(N(O118)=0,O118,SUM(IF(O118&lt;$O$5:$O$129,1/COUNTIF($O$5:$O$129,$O$5:$O$129)))-(COUNTA($O$5:$O$129)-COUNT($O$5:$O$129)-2))</f>
        <v>57.000000000000007</v>
      </c>
      <c r="O118" s="22">
        <f t="shared" si="7"/>
        <v>194</v>
      </c>
    </row>
    <row r="119" spans="1:15" ht="21.75" customHeight="1">
      <c r="A119" s="18">
        <f>IF(B119="","",SUBTOTAL(3,$B$5:B119))</f>
        <v>115</v>
      </c>
      <c r="B119" s="19" t="str">
        <f>'[2]شيت الرابع'!H115</f>
        <v>ملك أيمن صبحى حماد</v>
      </c>
      <c r="C119" s="20">
        <f>'[2]شيت الرابع'!Q115</f>
        <v>46</v>
      </c>
      <c r="D119" s="20">
        <f>'[2]شيت الرابع'!X115</f>
        <v>34</v>
      </c>
      <c r="E119" s="20">
        <f>'[2]شيت الرابع'!AE115</f>
        <v>34</v>
      </c>
      <c r="F119" s="20">
        <f>'[2]شيت الرابع'!AL115</f>
        <v>20</v>
      </c>
      <c r="G119" s="20">
        <f>'[2]شيت الرابع'!AS115</f>
        <v>49</v>
      </c>
      <c r="H119" s="20">
        <f>'[2]شيت الرابع'!AY115</f>
        <v>99</v>
      </c>
      <c r="I119" s="20">
        <f>'[2]شيت الرابع'!BD115</f>
        <v>98</v>
      </c>
      <c r="J119" s="20">
        <f>'[2]شيت الرابع'!BI115</f>
        <v>97</v>
      </c>
      <c r="K119" s="20">
        <f>'[2]شيت الرابع'!BN115</f>
        <v>98</v>
      </c>
      <c r="L119" s="20">
        <f>'[2]شيت الرابع'!BW115</f>
        <v>41</v>
      </c>
      <c r="M119" s="21" t="str">
        <f t="shared" si="6"/>
        <v>دون المستوى</v>
      </c>
      <c r="N119" s="43">
        <f t="array" ref="N119">IF(N(O119)=0,O119,SUM(IF(O119&lt;$O$5:$O$129,1/COUNTIF($O$5:$O$129,$O$5:$O$129)))-(COUNTA($O$5:$O$129)-COUNT($O$5:$O$129)-2))</f>
        <v>58.000000000000007</v>
      </c>
      <c r="O119" s="22">
        <f t="shared" si="7"/>
        <v>183</v>
      </c>
    </row>
    <row r="120" spans="1:15" ht="21.75" customHeight="1">
      <c r="A120" s="18">
        <f>IF(B120="","",SUBTOTAL(3,$B$5:B120))</f>
        <v>116</v>
      </c>
      <c r="B120" s="19" t="str">
        <f>'[2]شيت الرابع'!H92</f>
        <v>حنين السيد البيومى السيد</v>
      </c>
      <c r="C120" s="20">
        <f>'[2]شيت الرابع'!Q92</f>
        <v>42</v>
      </c>
      <c r="D120" s="20">
        <f>'[2]شيت الرابع'!X92</f>
        <v>24</v>
      </c>
      <c r="E120" s="20">
        <f>'[2]شيت الرابع'!AE92</f>
        <v>42</v>
      </c>
      <c r="F120" s="20">
        <f>'[2]شيت الرابع'!AL92</f>
        <v>42</v>
      </c>
      <c r="G120" s="20">
        <f>'[2]شيت الرابع'!AS92</f>
        <v>31</v>
      </c>
      <c r="H120" s="20">
        <f>'[2]شيت الرابع'!AY92</f>
        <v>99</v>
      </c>
      <c r="I120" s="20">
        <f>'[2]شيت الرابع'!BD92</f>
        <v>98</v>
      </c>
      <c r="J120" s="20">
        <f>'[2]شيت الرابع'!BI92</f>
        <v>97</v>
      </c>
      <c r="K120" s="20">
        <f>'[2]شيت الرابع'!BN92</f>
        <v>98</v>
      </c>
      <c r="L120" s="20">
        <f>'[2]شيت الرابع'!BW92</f>
        <v>44</v>
      </c>
      <c r="M120" s="21" t="str">
        <f t="shared" si="6"/>
        <v>دون المستوى</v>
      </c>
      <c r="N120" s="43">
        <f t="array" ref="N120">IF(N(O120)=0,O120,SUM(IF(O120&lt;$O$5:$O$129,1/COUNTIF($O$5:$O$129,$O$5:$O$129)))-(COUNTA($O$5:$O$129)-COUNT($O$5:$O$129)-2))</f>
        <v>59.000000000000007</v>
      </c>
      <c r="O120" s="22">
        <f t="shared" si="7"/>
        <v>181</v>
      </c>
    </row>
    <row r="121" spans="1:15" ht="21.75" customHeight="1">
      <c r="A121" s="18">
        <f>IF(B121="","",SUBTOTAL(3,$B$5:B121))</f>
        <v>117</v>
      </c>
      <c r="B121" s="19" t="str">
        <f>'[2]شيت الرابع'!H29</f>
        <v>سعيد محمد السعيد محمود</v>
      </c>
      <c r="C121" s="20">
        <f>'[2]شيت الرابع'!Q29</f>
        <v>36</v>
      </c>
      <c r="D121" s="20">
        <f>'[2]شيت الرابع'!X29</f>
        <v>16</v>
      </c>
      <c r="E121" s="20">
        <f>'[2]شيت الرابع'!AE29</f>
        <v>47</v>
      </c>
      <c r="F121" s="20">
        <f>'[2]شيت الرابع'!AL29</f>
        <v>18</v>
      </c>
      <c r="G121" s="20">
        <f>'[2]شيت الرابع'!AS29</f>
        <v>50</v>
      </c>
      <c r="H121" s="20">
        <f>'[2]شيت الرابع'!AY29</f>
        <v>97</v>
      </c>
      <c r="I121" s="20">
        <f>'[2]شيت الرابع'!BD29</f>
        <v>96</v>
      </c>
      <c r="J121" s="20">
        <f>'[2]شيت الرابع'!BI29</f>
        <v>95</v>
      </c>
      <c r="K121" s="20">
        <f>'[2]شيت الرابع'!BN29</f>
        <v>98</v>
      </c>
      <c r="L121" s="20">
        <f>'[2]شيت الرابع'!BW29</f>
        <v>28</v>
      </c>
      <c r="M121" s="21" t="str">
        <f t="shared" si="6"/>
        <v>دون المستوى</v>
      </c>
      <c r="N121" s="43">
        <f t="array" ref="N121">IF(N(O121)=0,O121,SUM(IF(O121&lt;$O$5:$O$129,1/COUNTIF($O$5:$O$129,$O$5:$O$129)))-(COUNTA($O$5:$O$129)-COUNT($O$5:$O$129)-2))</f>
        <v>60.000000000000007</v>
      </c>
      <c r="O121" s="22">
        <f t="shared" si="7"/>
        <v>167</v>
      </c>
    </row>
    <row r="122" spans="1:15" ht="21.75" customHeight="1">
      <c r="A122" s="18">
        <f>IF(B122="","",SUBTOTAL(3,$B$5:B122))</f>
        <v>118</v>
      </c>
      <c r="B122" s="19" t="str">
        <f>'[2]شيت الرابع'!H56</f>
        <v>محمد خالد محمد رشاد الجزار</v>
      </c>
      <c r="C122" s="20">
        <f>'[2]شيت الرابع'!Q56</f>
        <v>31</v>
      </c>
      <c r="D122" s="20">
        <f>'[2]شيت الرابع'!X56</f>
        <v>31</v>
      </c>
      <c r="E122" s="20">
        <f>'[2]شيت الرابع'!AE56</f>
        <v>25</v>
      </c>
      <c r="F122" s="20">
        <f>'[2]شيت الرابع'!AL56</f>
        <v>26</v>
      </c>
      <c r="G122" s="20">
        <f>'[2]شيت الرابع'!AS56</f>
        <v>37</v>
      </c>
      <c r="H122" s="20">
        <f>'[2]شيت الرابع'!AY56</f>
        <v>97</v>
      </c>
      <c r="I122" s="20">
        <f>'[2]شيت الرابع'!BD56</f>
        <v>96</v>
      </c>
      <c r="J122" s="20">
        <f>'[2]شيت الرابع'!BI56</f>
        <v>95</v>
      </c>
      <c r="K122" s="20">
        <f>'[2]شيت الرابع'!BN56</f>
        <v>98</v>
      </c>
      <c r="L122" s="20">
        <f>'[2]شيت الرابع'!BW56</f>
        <v>12</v>
      </c>
      <c r="M122" s="21" t="str">
        <f t="shared" si="6"/>
        <v>دون المستوى</v>
      </c>
      <c r="N122" s="43">
        <f t="array" ref="N122">IF(N(O122)=0,O122,SUM(IF(O122&lt;$O$5:$O$129,1/COUNTIF($O$5:$O$129,$O$5:$O$129)))-(COUNTA($O$5:$O$129)-COUNT($O$5:$O$129)-2))</f>
        <v>61.000000000000007</v>
      </c>
      <c r="O122" s="22">
        <f t="shared" si="7"/>
        <v>150</v>
      </c>
    </row>
    <row r="123" spans="1:15" ht="21.75" customHeight="1">
      <c r="A123" s="18">
        <f>IF(B123="","",SUBTOTAL(3,$B$5:B123))</f>
        <v>119</v>
      </c>
      <c r="B123" s="19" t="str">
        <f>'[2]شيت الرابع'!H117</f>
        <v>ملك صالح السيد حسن عطية</v>
      </c>
      <c r="C123" s="20">
        <f>'[2]شيت الرابع'!Q117</f>
        <v>32</v>
      </c>
      <c r="D123" s="20">
        <f>'[2]شيت الرابع'!X117</f>
        <v>30</v>
      </c>
      <c r="E123" s="20">
        <f>'[2]شيت الرابع'!AE117</f>
        <v>23</v>
      </c>
      <c r="F123" s="20">
        <f>'[2]شيت الرابع'!AL117</f>
        <v>14</v>
      </c>
      <c r="G123" s="20">
        <f>'[2]شيت الرابع'!AS117</f>
        <v>48</v>
      </c>
      <c r="H123" s="20">
        <f>'[2]شيت الرابع'!AY117</f>
        <v>99</v>
      </c>
      <c r="I123" s="20">
        <f>'[2]شيت الرابع'!BD117</f>
        <v>98</v>
      </c>
      <c r="J123" s="20">
        <f>'[2]شيت الرابع'!BI117</f>
        <v>97</v>
      </c>
      <c r="K123" s="20">
        <f>'[2]شيت الرابع'!BN117</f>
        <v>98</v>
      </c>
      <c r="L123" s="20">
        <f>'[2]شيت الرابع'!BW117</f>
        <v>30</v>
      </c>
      <c r="M123" s="21" t="str">
        <f t="shared" si="6"/>
        <v>دون المستوى</v>
      </c>
      <c r="N123" s="43">
        <f t="array" ref="N123">IF(N(O123)=0,O123,SUM(IF(O123&lt;$O$5:$O$129,1/COUNTIF($O$5:$O$129,$O$5:$O$129)))-(COUNTA($O$5:$O$129)-COUNT($O$5:$O$129)-2))</f>
        <v>62.000000000000007</v>
      </c>
      <c r="O123" s="22">
        <f t="shared" si="7"/>
        <v>147</v>
      </c>
    </row>
    <row r="124" spans="1:15" ht="21.75" customHeight="1">
      <c r="A124" s="18">
        <f>IF(B124="","",SUBTOTAL(3,$B$5:B124))</f>
        <v>120</v>
      </c>
      <c r="B124" s="19" t="str">
        <f>'[2]شيت الرابع'!H20</f>
        <v>أحمد كرم أحمد محمد عبد الله</v>
      </c>
      <c r="C124" s="20">
        <f>'[2]شيت الرابع'!Q20</f>
        <v>33</v>
      </c>
      <c r="D124" s="20">
        <f>'[2]شيت الرابع'!X20</f>
        <v>32</v>
      </c>
      <c r="E124" s="20">
        <f>'[2]شيت الرابع'!AE20</f>
        <v>36</v>
      </c>
      <c r="F124" s="20">
        <f>'[2]شيت الرابع'!AL20</f>
        <v>16</v>
      </c>
      <c r="G124" s="20">
        <f>'[2]شيت الرابع'!AS20</f>
        <v>29</v>
      </c>
      <c r="H124" s="20">
        <f>'[2]شيت الرابع'!AY20</f>
        <v>99</v>
      </c>
      <c r="I124" s="20">
        <f>'[2]شيت الرابع'!BD20</f>
        <v>98</v>
      </c>
      <c r="J124" s="20">
        <f>'[2]شيت الرابع'!BI20</f>
        <v>99</v>
      </c>
      <c r="K124" s="20">
        <f>'[2]شيت الرابع'!BN20</f>
        <v>97</v>
      </c>
      <c r="L124" s="20">
        <f>'[2]شيت الرابع'!BW20</f>
        <v>35</v>
      </c>
      <c r="M124" s="21" t="str">
        <f t="shared" si="6"/>
        <v>دون المستوى</v>
      </c>
      <c r="N124" s="43">
        <f t="array" ref="N124">IF(N(O124)=0,O124,SUM(IF(O124&lt;$O$5:$O$129,1/COUNTIF($O$5:$O$129,$O$5:$O$129)))-(COUNTA($O$5:$O$129)-COUNT($O$5:$O$129)-2))</f>
        <v>63</v>
      </c>
      <c r="O124" s="22">
        <f t="shared" si="7"/>
        <v>146</v>
      </c>
    </row>
    <row r="125" spans="1:15" ht="21.75" customHeight="1">
      <c r="A125" s="18">
        <f>IF(B125="","",SUBTOTAL(3,$B$5:B125))</f>
        <v>121</v>
      </c>
      <c r="B125" s="19" t="str">
        <f>'[2]شيت الرابع'!H25</f>
        <v>رشاد محمود أحمد محمد المرادى</v>
      </c>
      <c r="C125" s="20">
        <f>'[2]شيت الرابع'!Q25</f>
        <v>17</v>
      </c>
      <c r="D125" s="20">
        <f>'[2]شيت الرابع'!X25</f>
        <v>34</v>
      </c>
      <c r="E125" s="20">
        <f>'[2]شيت الرابع'!AE25</f>
        <v>32</v>
      </c>
      <c r="F125" s="20">
        <f>'[2]شيت الرابع'!AL25</f>
        <v>16</v>
      </c>
      <c r="G125" s="20">
        <f>'[2]شيت الرابع'!AS25</f>
        <v>34</v>
      </c>
      <c r="H125" s="20">
        <f>'[2]شيت الرابع'!AY25</f>
        <v>99</v>
      </c>
      <c r="I125" s="20">
        <f>'[2]شيت الرابع'!BD25</f>
        <v>98</v>
      </c>
      <c r="J125" s="20">
        <f>'[2]شيت الرابع'!BI25</f>
        <v>99</v>
      </c>
      <c r="K125" s="20">
        <f>'[2]شيت الرابع'!BN25</f>
        <v>98</v>
      </c>
      <c r="L125" s="20">
        <f>'[2]شيت الرابع'!BW25</f>
        <v>18</v>
      </c>
      <c r="M125" s="21" t="str">
        <f t="shared" si="6"/>
        <v>دون المستوى</v>
      </c>
      <c r="N125" s="43">
        <f t="array" ref="N125">IF(N(O125)=0,O125,SUM(IF(O125&lt;$O$5:$O$129,1/COUNTIF($O$5:$O$129,$O$5:$O$129)))-(COUNTA($O$5:$O$129)-COUNT($O$5:$O$129)-2))</f>
        <v>64</v>
      </c>
      <c r="O125" s="22">
        <f t="shared" si="7"/>
        <v>133</v>
      </c>
    </row>
    <row r="126" spans="1:15" ht="21.75" customHeight="1">
      <c r="A126" s="18">
        <f>IF(B126="","",SUBTOTAL(3,$B$5:B126))</f>
        <v>122</v>
      </c>
      <c r="B126" s="19" t="str">
        <f>'[2]شيت الرابع'!H31</f>
        <v>عبد الرحمن عمرو السيد عبد الغفار نوح</v>
      </c>
      <c r="C126" s="20">
        <f>'[2]شيت الرابع'!Q31</f>
        <v>19</v>
      </c>
      <c r="D126" s="20">
        <f>'[2]شيت الرابع'!X31</f>
        <v>26</v>
      </c>
      <c r="E126" s="20">
        <f>'[2]شيت الرابع'!AE31</f>
        <v>30</v>
      </c>
      <c r="F126" s="20">
        <f>'[2]شيت الرابع'!AL31</f>
        <v>20</v>
      </c>
      <c r="G126" s="20">
        <f>'[2]شيت الرابع'!AS31</f>
        <v>28</v>
      </c>
      <c r="H126" s="20">
        <f>'[2]شيت الرابع'!AY31</f>
        <v>99</v>
      </c>
      <c r="I126" s="20">
        <f>'[2]شيت الرابع'!BD31</f>
        <v>98</v>
      </c>
      <c r="J126" s="20">
        <f>'[2]شيت الرابع'!BI31</f>
        <v>99</v>
      </c>
      <c r="K126" s="20">
        <f>'[2]شيت الرابع'!BN31</f>
        <v>98</v>
      </c>
      <c r="L126" s="20">
        <f>'[2]شيت الرابع'!BW31</f>
        <v>15</v>
      </c>
      <c r="M126" s="21" t="str">
        <f t="shared" si="6"/>
        <v>دون المستوى</v>
      </c>
      <c r="N126" s="43">
        <f t="array" ref="N126">IF(N(O126)=0,O126,SUM(IF(O126&lt;$O$5:$O$129,1/COUNTIF($O$5:$O$129,$O$5:$O$129)))-(COUNTA($O$5:$O$129)-COUNT($O$5:$O$129)-2))</f>
        <v>65</v>
      </c>
      <c r="O126" s="22">
        <f t="shared" si="7"/>
        <v>123</v>
      </c>
    </row>
    <row r="127" spans="1:15" ht="21.75" customHeight="1">
      <c r="A127" s="18">
        <f>IF(B127="","",SUBTOTAL(3,$B$5:B127))</f>
        <v>123</v>
      </c>
      <c r="B127" s="19" t="str">
        <f>'[2]شيت الرابع'!H32</f>
        <v>عبد الرحمن محمد كمال الصادق فرج</v>
      </c>
      <c r="C127" s="20">
        <f>'[2]شيت الرابع'!Q32</f>
        <v>16</v>
      </c>
      <c r="D127" s="20">
        <f>'[2]شيت الرابع'!X32</f>
        <v>24</v>
      </c>
      <c r="E127" s="20">
        <f>'[2]شيت الرابع'!AE32</f>
        <v>23</v>
      </c>
      <c r="F127" s="20">
        <f>'[2]شيت الرابع'!AL32</f>
        <v>14</v>
      </c>
      <c r="G127" s="20">
        <f>'[2]شيت الرابع'!AS32</f>
        <v>43</v>
      </c>
      <c r="H127" s="20">
        <f>'[2]شيت الرابع'!AY32</f>
        <v>98</v>
      </c>
      <c r="I127" s="20">
        <f>'[2]شيت الرابع'!BD32</f>
        <v>97</v>
      </c>
      <c r="J127" s="20">
        <f>'[2]شيت الرابع'!BI32</f>
        <v>99</v>
      </c>
      <c r="K127" s="20">
        <f>'[2]شيت الرابع'!BN32</f>
        <v>97</v>
      </c>
      <c r="L127" s="20">
        <f>'[2]شيت الرابع'!BW32</f>
        <v>25</v>
      </c>
      <c r="M127" s="21" t="str">
        <f t="shared" si="6"/>
        <v>دون المستوى</v>
      </c>
      <c r="N127" s="43">
        <f t="array" ref="N127">IF(N(O127)=0,O127,SUM(IF(O127&lt;$O$5:$O$129,1/COUNTIF($O$5:$O$129,$O$5:$O$129)))-(COUNTA($O$5:$O$129)-COUNT($O$5:$O$129)-2))</f>
        <v>66</v>
      </c>
      <c r="O127" s="22">
        <f t="shared" si="7"/>
        <v>120</v>
      </c>
    </row>
    <row r="128" spans="1:15" ht="21.75" customHeight="1">
      <c r="A128" s="18">
        <f>IF(B128="","",SUBTOTAL(3,$B$5:B128))</f>
        <v>124</v>
      </c>
      <c r="B128" s="19" t="str">
        <f>'[2]شيت الرابع'!H71</f>
        <v>مصطفى السيد محمود الحسينى</v>
      </c>
      <c r="C128" s="20">
        <f>'[2]شيت الرابع'!Q71</f>
        <v>22</v>
      </c>
      <c r="D128" s="20">
        <f>'[2]شيت الرابع'!X71</f>
        <v>18</v>
      </c>
      <c r="E128" s="20">
        <f>'[2]شيت الرابع'!AE71</f>
        <v>16</v>
      </c>
      <c r="F128" s="20">
        <f>'[2]شيت الرابع'!AL71</f>
        <v>20</v>
      </c>
      <c r="G128" s="20">
        <f>'[2]شيت الرابع'!AS71</f>
        <v>39</v>
      </c>
      <c r="H128" s="20">
        <f>'[2]شيت الرابع'!AY71</f>
        <v>99</v>
      </c>
      <c r="I128" s="20">
        <f>'[2]شيت الرابع'!BD71</f>
        <v>98</v>
      </c>
      <c r="J128" s="20">
        <f>'[2]شيت الرابع'!BI71</f>
        <v>99</v>
      </c>
      <c r="K128" s="20">
        <f>'[2]شيت الرابع'!BN71</f>
        <v>98</v>
      </c>
      <c r="L128" s="20">
        <f>'[2]شيت الرابع'!BW71</f>
        <v>20</v>
      </c>
      <c r="M128" s="21" t="str">
        <f t="shared" si="6"/>
        <v>دون المستوى</v>
      </c>
      <c r="N128" s="43">
        <f t="array" ref="N128">IF(N(O128)=0,O128,SUM(IF(O128&lt;$O$5:$O$129,1/COUNTIF($O$5:$O$129,$O$5:$O$129)))-(COUNTA($O$5:$O$129)-COUNT($O$5:$O$129)-2))</f>
        <v>67</v>
      </c>
      <c r="O128" s="22">
        <f t="shared" si="7"/>
        <v>115</v>
      </c>
    </row>
    <row r="129" spans="1:15" ht="21.75" customHeight="1">
      <c r="A129" s="18">
        <f>IF(B129="","",SUBTOTAL(3,$B$5:B129))</f>
        <v>125</v>
      </c>
      <c r="B129" s="19" t="str">
        <f>'[2]شيت الرابع'!H16</f>
        <v>أحمد رشدى وهبه حسن متولى</v>
      </c>
      <c r="C129" s="20">
        <f>'[2]شيت الرابع'!Q16</f>
        <v>6</v>
      </c>
      <c r="D129" s="20">
        <f>'[2]شيت الرابع'!X16</f>
        <v>8</v>
      </c>
      <c r="E129" s="20">
        <f>'[2]شيت الرابع'!AE16</f>
        <v>27</v>
      </c>
      <c r="F129" s="20">
        <f>'[2]شيت الرابع'!AL16</f>
        <v>14</v>
      </c>
      <c r="G129" s="20">
        <f>'[2]شيت الرابع'!AS16</f>
        <v>32</v>
      </c>
      <c r="H129" s="20">
        <f>'[2]شيت الرابع'!AY16</f>
        <v>98</v>
      </c>
      <c r="I129" s="20">
        <f>'[2]شيت الرابع'!BD16</f>
        <v>99</v>
      </c>
      <c r="J129" s="20">
        <f>'[2]شيت الرابع'!BI16</f>
        <v>97</v>
      </c>
      <c r="K129" s="20">
        <f>'[2]شيت الرابع'!BN16</f>
        <v>98</v>
      </c>
      <c r="L129" s="20">
        <f>'[2]شيت الرابع'!BW16</f>
        <v>19</v>
      </c>
      <c r="M129" s="21" t="str">
        <f t="shared" si="6"/>
        <v>دون المستوى</v>
      </c>
      <c r="N129" s="43">
        <f t="array" ref="N129">IF(N(O129)=0,O129,SUM(IF(O129&lt;$O$5:$O$129,1/COUNTIF($O$5:$O$129,$O$5:$O$129)))-(COUNTA($O$5:$O$129)-COUNT($O$5:$O$129)-2))</f>
        <v>2.0000000000000009</v>
      </c>
      <c r="O129" s="22">
        <v>298</v>
      </c>
    </row>
    <row r="131" spans="1:15" ht="39" customHeight="1">
      <c r="B131" s="18" t="s">
        <v>20</v>
      </c>
      <c r="C131" s="25" t="s">
        <v>1</v>
      </c>
      <c r="D131" s="26" t="s">
        <v>2</v>
      </c>
      <c r="E131" s="25" t="s">
        <v>3</v>
      </c>
      <c r="F131" s="25" t="s">
        <v>4</v>
      </c>
      <c r="G131" s="25" t="s">
        <v>16</v>
      </c>
      <c r="H131" s="25" t="s">
        <v>5</v>
      </c>
      <c r="I131" s="25" t="s">
        <v>6</v>
      </c>
      <c r="J131" s="25" t="s">
        <v>7</v>
      </c>
      <c r="K131" s="25" t="s">
        <v>8</v>
      </c>
      <c r="L131" s="14" t="s">
        <v>21</v>
      </c>
      <c r="M131" s="27"/>
    </row>
    <row r="132" spans="1:15" ht="22" customHeight="1">
      <c r="A132" s="28" t="s">
        <v>22</v>
      </c>
      <c r="B132" s="29" t="s">
        <v>23</v>
      </c>
      <c r="C132" s="29">
        <f>COUNTIF(C5:C129,"غ")</f>
        <v>2</v>
      </c>
      <c r="D132" s="29">
        <f t="shared" ref="D132:K132" si="8">COUNTIF(D5:D129,"غ")</f>
        <v>2</v>
      </c>
      <c r="E132" s="29">
        <f>COUNTIF(E5:E129,"غ")</f>
        <v>2</v>
      </c>
      <c r="F132" s="29">
        <f t="shared" si="8"/>
        <v>2</v>
      </c>
      <c r="G132" s="29">
        <f t="shared" si="8"/>
        <v>2</v>
      </c>
      <c r="H132" s="29">
        <f t="shared" si="8"/>
        <v>0</v>
      </c>
      <c r="I132" s="29">
        <f>COUNTIF(I5:I129,"غ")</f>
        <v>0</v>
      </c>
      <c r="J132" s="29">
        <f t="shared" si="8"/>
        <v>0</v>
      </c>
      <c r="K132" s="29">
        <f t="shared" si="8"/>
        <v>0</v>
      </c>
      <c r="L132" s="29">
        <f>COUNTIF(L5:L129,"غ")</f>
        <v>2</v>
      </c>
      <c r="M132" s="30"/>
    </row>
    <row r="133" spans="1:15" ht="22" customHeight="1">
      <c r="A133" s="31">
        <f>COUNT(A5:A129)</f>
        <v>125</v>
      </c>
      <c r="B133" s="32" t="s">
        <v>24</v>
      </c>
      <c r="C133" s="33">
        <f>SUMPRODUCT(--(C5:C129&lt;20)+(C5:C129="صفر"))</f>
        <v>5</v>
      </c>
      <c r="D133" s="33">
        <f t="shared" ref="D133:K133" si="9">SUMPRODUCT(--(D5:D129&lt;20)+(D5:D129="صفر"))</f>
        <v>4</v>
      </c>
      <c r="E133" s="33">
        <f>SUMPRODUCT(--(E5:E129&lt;20)+(E5:E129="صفر"))</f>
        <v>2</v>
      </c>
      <c r="F133" s="33">
        <f t="shared" si="9"/>
        <v>7</v>
      </c>
      <c r="G133" s="33">
        <f t="shared" si="9"/>
        <v>1</v>
      </c>
      <c r="H133" s="33">
        <f t="shared" si="9"/>
        <v>1</v>
      </c>
      <c r="I133" s="33">
        <f t="shared" si="9"/>
        <v>1</v>
      </c>
      <c r="J133" s="33">
        <f t="shared" si="9"/>
        <v>1</v>
      </c>
      <c r="K133" s="33">
        <f t="shared" si="9"/>
        <v>1</v>
      </c>
      <c r="L133" s="33">
        <f>SUMPRODUCT(--(L5:L129&lt;20)+(L5:L129="صفر"))</f>
        <v>6</v>
      </c>
      <c r="M133" s="34"/>
    </row>
    <row r="134" spans="1:15" ht="22" customHeight="1">
      <c r="A134" s="35" t="s">
        <v>23</v>
      </c>
      <c r="B134" s="29" t="s">
        <v>25</v>
      </c>
      <c r="C134" s="29">
        <f>COUNTIF(C5:C129,"&gt;=20")</f>
        <v>118</v>
      </c>
      <c r="D134" s="29">
        <f t="shared" ref="D134:K134" si="10">COUNTIF(D5:D129,"&gt;=20")</f>
        <v>119</v>
      </c>
      <c r="E134" s="29">
        <f>COUNTIF(E5:E129,"&gt;=20")</f>
        <v>121</v>
      </c>
      <c r="F134" s="29">
        <f t="shared" si="10"/>
        <v>116</v>
      </c>
      <c r="G134" s="29">
        <f t="shared" si="10"/>
        <v>122</v>
      </c>
      <c r="H134" s="29">
        <f t="shared" si="10"/>
        <v>124</v>
      </c>
      <c r="I134" s="29">
        <f t="shared" si="10"/>
        <v>124</v>
      </c>
      <c r="J134" s="29">
        <f t="shared" si="10"/>
        <v>124</v>
      </c>
      <c r="K134" s="29">
        <f t="shared" si="10"/>
        <v>124</v>
      </c>
      <c r="L134" s="29">
        <f>COUNTIF(L5:L129,"&gt;=20")</f>
        <v>117</v>
      </c>
      <c r="M134" s="30"/>
    </row>
    <row r="135" spans="1:15" ht="22" customHeight="1">
      <c r="A135" s="36">
        <f>COUNTIF(O5:O110,"=غ")</f>
        <v>2</v>
      </c>
      <c r="B135" s="32" t="s">
        <v>26</v>
      </c>
      <c r="C135" s="32">
        <f>SUM(C132:C134)</f>
        <v>125</v>
      </c>
      <c r="D135" s="32">
        <f t="shared" ref="D135:L135" si="11">SUM(D132:D134)</f>
        <v>125</v>
      </c>
      <c r="E135" s="32">
        <f t="shared" si="11"/>
        <v>125</v>
      </c>
      <c r="F135" s="32">
        <f t="shared" si="11"/>
        <v>125</v>
      </c>
      <c r="G135" s="32">
        <f t="shared" si="11"/>
        <v>125</v>
      </c>
      <c r="H135" s="32">
        <f t="shared" si="11"/>
        <v>125</v>
      </c>
      <c r="I135" s="32">
        <f t="shared" si="11"/>
        <v>125</v>
      </c>
      <c r="J135" s="32">
        <f t="shared" si="11"/>
        <v>125</v>
      </c>
      <c r="K135" s="32">
        <f t="shared" si="11"/>
        <v>125</v>
      </c>
      <c r="L135" s="32">
        <f t="shared" si="11"/>
        <v>125</v>
      </c>
      <c r="M135" s="37"/>
    </row>
    <row r="136" spans="1:15" ht="22" customHeight="1">
      <c r="A136" s="38" t="s">
        <v>27</v>
      </c>
      <c r="B136" s="29" t="s">
        <v>27</v>
      </c>
      <c r="C136" s="29">
        <f t="shared" ref="C136:L136" si="12">$A$133-C132</f>
        <v>123</v>
      </c>
      <c r="D136" s="29">
        <f t="shared" si="12"/>
        <v>123</v>
      </c>
      <c r="E136" s="29">
        <f t="shared" si="12"/>
        <v>123</v>
      </c>
      <c r="F136" s="29">
        <f t="shared" si="12"/>
        <v>123</v>
      </c>
      <c r="G136" s="29">
        <f t="shared" si="12"/>
        <v>123</v>
      </c>
      <c r="H136" s="29">
        <f t="shared" si="12"/>
        <v>125</v>
      </c>
      <c r="I136" s="29">
        <f t="shared" si="12"/>
        <v>125</v>
      </c>
      <c r="J136" s="29">
        <f t="shared" si="12"/>
        <v>125</v>
      </c>
      <c r="K136" s="29">
        <f t="shared" si="12"/>
        <v>125</v>
      </c>
      <c r="L136" s="29">
        <f t="shared" si="12"/>
        <v>123</v>
      </c>
      <c r="M136" s="30"/>
    </row>
    <row r="137" spans="1:15" ht="22" customHeight="1">
      <c r="A137" s="31">
        <f>A133-A135</f>
        <v>123</v>
      </c>
      <c r="B137" s="39" t="s">
        <v>28</v>
      </c>
      <c r="C137" s="39">
        <f>(C134*100)/C136/100</f>
        <v>0.95934959349593496</v>
      </c>
      <c r="D137" s="39">
        <f t="shared" ref="D137:K137" si="13">(D134*100)/D136/100</f>
        <v>0.96747967479674801</v>
      </c>
      <c r="E137" s="39">
        <f t="shared" si="13"/>
        <v>0.98373983739837401</v>
      </c>
      <c r="F137" s="39">
        <f>(F134*100)/F136/100</f>
        <v>0.94308943089430897</v>
      </c>
      <c r="G137" s="39">
        <f t="shared" si="13"/>
        <v>0.99186991869918695</v>
      </c>
      <c r="H137" s="39">
        <f t="shared" si="13"/>
        <v>0.99199999999999999</v>
      </c>
      <c r="I137" s="39">
        <f t="shared" si="13"/>
        <v>0.99199999999999999</v>
      </c>
      <c r="J137" s="39">
        <f t="shared" si="13"/>
        <v>0.99199999999999999</v>
      </c>
      <c r="K137" s="39">
        <f t="shared" si="13"/>
        <v>0.99199999999999999</v>
      </c>
      <c r="L137" s="39">
        <f>(L134*100)/L136/100</f>
        <v>0.95121951219512202</v>
      </c>
      <c r="M137" s="40"/>
    </row>
  </sheetData>
  <sortState ref="B5:O129">
    <sortCondition descending="1" ref="O5"/>
  </sortState>
  <mergeCells count="4">
    <mergeCell ref="A3:A4"/>
    <mergeCell ref="B3:B4"/>
    <mergeCell ref="M3:M4"/>
    <mergeCell ref="N3:N4"/>
  </mergeCells>
  <conditionalFormatting sqref="C5:G37 L5:L37 L39:L129 C39:G129 C38">
    <cfRule type="cellIs" dxfId="3" priority="5" stopIfTrue="1" operator="lessThan">
      <formula>30</formula>
    </cfRule>
  </conditionalFormatting>
  <conditionalFormatting sqref="C131:E131">
    <cfRule type="cellIs" dxfId="2" priority="4" stopIfTrue="1" operator="lessThan">
      <formula>15</formula>
    </cfRule>
  </conditionalFormatting>
  <conditionalFormatting sqref="L131:M131">
    <cfRule type="cellIs" dxfId="1" priority="3" stopIfTrue="1" operator="lessThan">
      <formula>15</formula>
    </cfRule>
  </conditionalFormatting>
  <conditionalFormatting sqref="D38:L38">
    <cfRule type="cellIs" dxfId="0" priority="1" stopIfTrue="1" operator="lessThan">
      <formula>30</formula>
    </cfRule>
  </conditionalFormatting>
  <printOptions horizontalCentered="1"/>
  <pageMargins left="0.19685039370078741" right="0.19685039370078741" top="0.27559055118110237" bottom="0.6692913385826772" header="0.27559055118110237" footer="0"/>
  <pageSetup paperSize="9" orientation="portrait" verticalDpi="300" r:id="rId1"/>
  <headerFooter alignWithMargins="0">
    <oddFooter xml:space="preserve">&amp;R   &amp;12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نتيجة نصف العام</vt:lpstr>
      <vt:lpstr>'نتيجة نصف العام'!Print_Titles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وليدعمارضحى</dc:creator>
  <cp:lastModifiedBy>Salim Hasbaya</cp:lastModifiedBy>
  <dcterms:created xsi:type="dcterms:W3CDTF">2018-01-07T10:49:56Z</dcterms:created>
  <dcterms:modified xsi:type="dcterms:W3CDTF">2018-01-07T12:16:01Z</dcterms:modified>
</cp:coreProperties>
</file>